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na Gabi\Documents\1_Gabi\Gabi\Pályázatok\Bmf-Belvíz-TOP\Ajánlatok tervezés\Kiviteli terv\Terv\II. ütem_végleges\Költségvetés\Árazatlan\"/>
    </mc:Choice>
  </mc:AlternateContent>
  <bookViews>
    <workbookView xWindow="0" yWindow="0" windowWidth="24000" windowHeight="9735"/>
  </bookViews>
  <sheets>
    <sheet name="Költségvetés" sheetId="1" r:id="rId1"/>
    <sheet name="Főösszesítő" sheetId="2" r:id="rId2"/>
    <sheet name="Munka3" sheetId="3" r:id="rId3"/>
  </sheets>
  <definedNames>
    <definedName name="_xlnm.Print_Area" localSheetId="0">Költségvetés!$A$1:$O$331</definedName>
  </definedNames>
  <calcPr calcId="162913"/>
</workbook>
</file>

<file path=xl/calcChain.xml><?xml version="1.0" encoding="utf-8"?>
<calcChain xmlns="http://schemas.openxmlformats.org/spreadsheetml/2006/main">
  <c r="L225" i="1" l="1"/>
  <c r="M225" i="1"/>
  <c r="L213" i="1" l="1"/>
  <c r="M213" i="1"/>
  <c r="L199" i="1"/>
  <c r="M199" i="1"/>
  <c r="L184" i="1"/>
  <c r="M184" i="1"/>
  <c r="L168" i="1" l="1"/>
  <c r="M168" i="1"/>
  <c r="L278" i="1" l="1"/>
  <c r="L266" i="1"/>
  <c r="M266" i="1"/>
  <c r="M278" i="1" l="1"/>
  <c r="M297" i="1" l="1"/>
  <c r="L297" i="1"/>
  <c r="M291" i="1"/>
  <c r="L291" i="1"/>
  <c r="M324" i="1"/>
  <c r="L324" i="1"/>
  <c r="L28" i="1" l="1"/>
  <c r="M28" i="1"/>
  <c r="M311" i="1" l="1"/>
  <c r="L311" i="1"/>
  <c r="L253" i="1" l="1"/>
  <c r="M253" i="1"/>
  <c r="M40" i="1" l="1"/>
  <c r="L40" i="1"/>
  <c r="M133" i="1"/>
  <c r="L133" i="1"/>
  <c r="M15" i="1"/>
  <c r="L15" i="1"/>
  <c r="L144" i="1" l="1"/>
  <c r="M144" i="1"/>
  <c r="M122" i="1"/>
  <c r="L122" i="1"/>
  <c r="L65" i="1" l="1"/>
  <c r="M65" i="1"/>
  <c r="L156" i="1"/>
  <c r="M156" i="1"/>
  <c r="M239" i="1"/>
  <c r="L239" i="1"/>
  <c r="M116" i="1"/>
  <c r="L116" i="1"/>
  <c r="M104" i="1" l="1"/>
  <c r="L104" i="1"/>
  <c r="M93" i="1"/>
  <c r="L93" i="1"/>
  <c r="M79" i="1"/>
  <c r="L79" i="1"/>
  <c r="M52" i="1"/>
  <c r="L52" i="1"/>
  <c r="M288" i="1"/>
  <c r="L288" i="1"/>
  <c r="M282" i="1"/>
  <c r="L282" i="1"/>
  <c r="M326" i="1" l="1"/>
  <c r="G24" i="2" s="1"/>
  <c r="L326" i="1"/>
  <c r="F24" i="2" s="1"/>
  <c r="F25" i="2" l="1"/>
  <c r="F26" i="2" s="1"/>
  <c r="L328" i="1"/>
  <c r="L329" i="1" l="1"/>
  <c r="L330" i="1" s="1"/>
  <c r="F27" i="2"/>
</calcChain>
</file>

<file path=xl/sharedStrings.xml><?xml version="1.0" encoding="utf-8"?>
<sst xmlns="http://schemas.openxmlformats.org/spreadsheetml/2006/main" count="274" uniqueCount="173">
  <si>
    <t>Keverékek és ideiglenes segédszerkezetek</t>
  </si>
  <si>
    <t>m2</t>
  </si>
  <si>
    <t>Sorszám</t>
  </si>
  <si>
    <t>Mennyiség</t>
  </si>
  <si>
    <t>Menny.egys.</t>
  </si>
  <si>
    <t>Anyag</t>
  </si>
  <si>
    <t>Díj</t>
  </si>
  <si>
    <t>Anyagköltség</t>
  </si>
  <si>
    <t>Díjköltség</t>
  </si>
  <si>
    <t>Kód: 21-003-002.1.2</t>
  </si>
  <si>
    <t>Alépítményi munkák</t>
  </si>
  <si>
    <t>Irtás, föld- és sziklamunka</t>
  </si>
  <si>
    <t>Munkagödör és munkaárok készítése</t>
  </si>
  <si>
    <t>Közmű feltárása</t>
  </si>
  <si>
    <t>kézi erővel,</t>
  </si>
  <si>
    <t>talajosztály: III.</t>
  </si>
  <si>
    <t>m3</t>
  </si>
  <si>
    <t xml:space="preserve">MVH kód: 21-003-0014884 </t>
  </si>
  <si>
    <t>Kód: 21-003-006.1.1</t>
  </si>
  <si>
    <t>Munkaárok földkiemelése közmű nélküli területen,gépi erővel, kiegészítő kézi munkával,bármely konzisztenciájú, I-IV. oszt. talajban,</t>
  </si>
  <si>
    <t>dúcolás nélkül,</t>
  </si>
  <si>
    <t>3,0 m˛ szelvényig</t>
  </si>
  <si>
    <t xml:space="preserve">MVH kód: 21-003-0015356 </t>
  </si>
  <si>
    <t>Kód: 21-003-011.1.1</t>
  </si>
  <si>
    <t>Földvisszatöltés munkagödörbe vagy munkaárokba,tömörítés nélkül, réteges elterítéssel,I-IV. osztályú talajban,</t>
  </si>
  <si>
    <t>kézi erővel, az anyag súlypontja karoláson belül,</t>
  </si>
  <si>
    <t>a vezeték (műtárgy) felett és mellett 50 cm vastagságig</t>
  </si>
  <si>
    <t xml:space="preserve">MVH kód: 21-004-0015486 </t>
  </si>
  <si>
    <t>Kód: 21-004-004.1.2-0120123</t>
  </si>
  <si>
    <t>Alakító földmunka</t>
  </si>
  <si>
    <t>Talajjavító réteg készítésevonalas létesítményeknél,</t>
  </si>
  <si>
    <t>3,00 m szélességig vagy építményen belül,</t>
  </si>
  <si>
    <t>osztályozatlan kavicsból</t>
  </si>
  <si>
    <t>Nyers homokos bányakavics NHK 0/125 Q-T, Hegyeshalom</t>
  </si>
  <si>
    <t xml:space="preserve">MVH kód: 21-004-0015663 </t>
  </si>
  <si>
    <t>Kód: 21-004-005.1.1.1</t>
  </si>
  <si>
    <t>Tükörkészítés tömörítés nélkül,</t>
  </si>
  <si>
    <t>sík felületen</t>
  </si>
  <si>
    <t>gépi erővelkiegészítő kézi munkával</t>
  </si>
  <si>
    <t>talajosztály: I-IV.</t>
  </si>
  <si>
    <t xml:space="preserve">MVH kód: 21-008-0016246 </t>
  </si>
  <si>
    <t>Kód: 21-008-002.2.3</t>
  </si>
  <si>
    <t>Tömörítés</t>
  </si>
  <si>
    <t>Tömörítés bármely tömörítési osztálybangépi erővel,</t>
  </si>
  <si>
    <t>kis felületen,</t>
  </si>
  <si>
    <t>tömörségi fok: 95%</t>
  </si>
  <si>
    <t>Kiegészítő tevékenységek</t>
  </si>
  <si>
    <t xml:space="preserve">MVH kód: 21-011-0016745 </t>
  </si>
  <si>
    <t>Kód: 21-011-011.1</t>
  </si>
  <si>
    <t>Építési törmelék konténeres elszállítása, lerakása,lerakóhelyi díjjal,</t>
  </si>
  <si>
    <t>db</t>
  </si>
  <si>
    <t>3,0 m3-es konténerbe</t>
  </si>
  <si>
    <t>Építőmesteri munkák</t>
  </si>
  <si>
    <t>Helyszíni beton és vasbeton munkák</t>
  </si>
  <si>
    <t>Bontási munkák</t>
  </si>
  <si>
    <t>Közmű és vízépítési munkák</t>
  </si>
  <si>
    <t>Közmű csatornaépítés</t>
  </si>
  <si>
    <t>m</t>
  </si>
  <si>
    <t>Felszíni vízelvezetés, árok- és mederburkoló elemek</t>
  </si>
  <si>
    <t>Csatornaépítés</t>
  </si>
  <si>
    <t>Körszelvényű, talpas betoncső beépítése</t>
  </si>
  <si>
    <t>cementhabarcs kötéssel,</t>
  </si>
  <si>
    <t>1,00 m hosszú előregyártott betoncsövekből,</t>
  </si>
  <si>
    <t xml:space="preserve">MVH kód: 53-001-0599505 </t>
  </si>
  <si>
    <t>Kód: 53-001-002.1.2.2-0641012</t>
  </si>
  <si>
    <t>belső csőátmérő: 40 cm</t>
  </si>
  <si>
    <t>Nettó</t>
  </si>
  <si>
    <t>"K" tétel</t>
  </si>
  <si>
    <t>Keresztező közművek kiváltása</t>
  </si>
  <si>
    <t>Építési munkák</t>
  </si>
  <si>
    <t>Bruttó építési költség</t>
  </si>
  <si>
    <t>Készítette:</t>
  </si>
  <si>
    <t>tervező</t>
  </si>
  <si>
    <t>F Ő Ö S S Z E S Í T Ő</t>
  </si>
  <si>
    <t>Elkészült létesítmények geodéziai bemérése</t>
  </si>
  <si>
    <t>ÉNGY kód: 21-011-0016406 </t>
  </si>
  <si>
    <t>Kód: 21-011-001.2.1</t>
  </si>
  <si>
    <t>Verzió:2017-2</t>
  </si>
  <si>
    <t>Fejtett föld felrakása szállítóeszközre,</t>
  </si>
  <si>
    <t>géppel,</t>
  </si>
  <si>
    <t>talajosztály I-IV.</t>
  </si>
  <si>
    <t>SW Umwelttechnik TA-40 40/100/4,5 cm talpas betoncső, Cikkszám: 1000000072</t>
  </si>
  <si>
    <t>ÁFA 27 %</t>
  </si>
  <si>
    <t>Összes nettó</t>
  </si>
  <si>
    <t>27% ÁFA</t>
  </si>
  <si>
    <t>ÖSSZES BRUTTÓ</t>
  </si>
  <si>
    <t>  </t>
  </si>
  <si>
    <t>Kiselemes települési előregyártott trapézszelvényű árokburkoló betonidomkő elhelyezése,földmunka nélkül, átereszek és végfalak nélkül, árokfenék szélesség: 25-75 cm</t>
  </si>
  <si>
    <t>Kód: 53-051-003-0641802</t>
  </si>
  <si>
    <t>SW Umwelttechnik MCS 40/50 cm mederburkoló elem 50x76x40x40 cm, Cikkszám: 1000000698</t>
  </si>
  <si>
    <t xml:space="preserve">ÉNGY kód: 53-051-0631220 </t>
  </si>
  <si>
    <t>Verzió: 2017-2</t>
  </si>
  <si>
    <t>ÉNGY kód: 53-000-0599106 </t>
  </si>
  <si>
    <t>Kód: 53-000-001.1.2</t>
  </si>
  <si>
    <t>Előregyártott csőelemekből készített csatornatörmelékre bontása,</t>
  </si>
  <si>
    <t>tokos vagy talpas betoncső</t>
  </si>
  <si>
    <t>31-60 cm átmérő között</t>
  </si>
  <si>
    <t>ÉNGY kód: 21-011-0016825 </t>
  </si>
  <si>
    <t>Kód: 21-011-012</t>
  </si>
  <si>
    <t>Munkahelyi depóniából építési törmelék konténerbe rakása, kézi erővel, önálló munka esetén elszámolva,konténer szállítás nélkül</t>
  </si>
  <si>
    <t>ÉNGY kód: 21-003-0014683 </t>
  </si>
  <si>
    <t>Körszelvényű, tokos vagy hengeres csőhöz vasbeton támfal beépítése,</t>
  </si>
  <si>
    <t>ÉNGY kód: 53-001-2067163 </t>
  </si>
  <si>
    <t>Kód: 53-001-010.1.2-0645352</t>
  </si>
  <si>
    <t>DN 40, belső csőátmérő: 40 cm</t>
  </si>
  <si>
    <t>LEIER TFE 40 támfal elem, V1-T1-A1, CEM 2/A-V 32,5 S, Cikkszám: HUTJS5346</t>
  </si>
  <si>
    <t>Közmű és rézsűburkolat készítése, egyéb vízépítési munkák</t>
  </si>
  <si>
    <t>Forgalomtechnika</t>
  </si>
  <si>
    <t>MVH kód: 19-010-2244314 </t>
  </si>
  <si>
    <t>Kód: 19-010-001.21.2</t>
  </si>
  <si>
    <t>Költségtérítés</t>
  </si>
  <si>
    <t>Építményre vonatkozó költségtérítések</t>
  </si>
  <si>
    <t>Általános teendők</t>
  </si>
  <si>
    <t>befejezés szakaszában,</t>
  </si>
  <si>
    <t>megvalósulási tervdokumentáció elkészítése</t>
  </si>
  <si>
    <t>csomag</t>
  </si>
  <si>
    <t>Szakfelügyeletek</t>
  </si>
  <si>
    <t>ÉNGY kód: 19-010-2244195 </t>
  </si>
  <si>
    <t>Kód: 19-010-001.11.1.4</t>
  </si>
  <si>
    <t>megvalósulás szakaszában,</t>
  </si>
  <si>
    <t>ellenőrző mérések,</t>
  </si>
  <si>
    <t>tervezői műszaki vezetés a kivitelezés helyszínén</t>
  </si>
  <si>
    <t>óra</t>
  </si>
  <si>
    <t xml:space="preserve">ÉNGY kód: 21-001-0014331 </t>
  </si>
  <si>
    <t>Kód: 21-001-013.2.1-0631101</t>
  </si>
  <si>
    <t>Irtás, parkosítás</t>
  </si>
  <si>
    <t>Füvesítés</t>
  </si>
  <si>
    <t>20%-nál kisebb rézsűn,</t>
  </si>
  <si>
    <t>KITE PÁZSIT fűmagkeverék, 40-50 dkg/10 m2</t>
  </si>
  <si>
    <t>10m2</t>
  </si>
  <si>
    <t>40dkg/m2-pázsitminőségű fűmagkeverékkel, gépi erővel</t>
  </si>
  <si>
    <t>Készítés dátuma: 2017. október hó</t>
  </si>
  <si>
    <t>Kóczán Gábor</t>
  </si>
  <si>
    <t>ÉNGY kód: 31-051-0068283 </t>
  </si>
  <si>
    <t>Kód: 31-051-002-0121410</t>
  </si>
  <si>
    <t>Egyéb beton és vasbeton szerkezetek</t>
  </si>
  <si>
    <t>C16/20 - X0b(H) kissé képlékeny kavicsbeton keverék CEM 42,5 pc. D?max = 24 mm, m = 6,8 finomsági modulussal</t>
  </si>
  <si>
    <t>teherelosztó betonlemez átereszek fölé</t>
  </si>
  <si>
    <t>ÉNGY kód: 31-001-1237174 </t>
  </si>
  <si>
    <t>Kód: 31-001-002-0452172</t>
  </si>
  <si>
    <t>Betonacél-szerelés</t>
  </si>
  <si>
    <t>Hegesztett betonacél háló szerelése tartószerkezetbe</t>
  </si>
  <si>
    <t>FERALPI 5N1515 építési síkháló; 6,00 x 2,40 m; 150 x 150 mm osztással {átmérő} 5,00 / 5,00 BHB55.50</t>
  </si>
  <si>
    <t>t</t>
  </si>
  <si>
    <t>Térburkolat készítése 8 cm vastag betonból, tükörkiemeléssel, 16 m2-ként dilatálva, 8 cm kavicságyazattal, kissé képlékeny konzisztenciájú betonból</t>
  </si>
  <si>
    <t>Megrendelő: BALATONMÁRIAFÜRDŐ KÖZSÉG ÖNKORMÁNYZATA</t>
  </si>
  <si>
    <t>Munka neve: Keszeg utca csapadékvíz elvezetése</t>
  </si>
  <si>
    <t>Fejtett föld elszállítása 5 km távolságra</t>
  </si>
  <si>
    <t xml:space="preserve">ÉNGY kód: 53-051-0631215 </t>
  </si>
  <si>
    <t>Kód: 53-051-003-0641801</t>
  </si>
  <si>
    <t>SW Umwelttechnik MCS 30/50 cm mederburkoló elem 50x50x30x40 cm, Cikkszám: 1000000697</t>
  </si>
  <si>
    <t>ÉNGY kód: 53-101-1693423 </t>
  </si>
  <si>
    <t>Kód: 53-101-006.2.1.1.1-0612132</t>
  </si>
  <si>
    <t>Rézsű- és mederburkolat;</t>
  </si>
  <si>
    <t>Burkolat készítése</t>
  </si>
  <si>
    <t>előregyártott mederlapokból,</t>
  </si>
  <si>
    <t>hézagolás nélkül, kész ágyazatra betonba rakva,</t>
  </si>
  <si>
    <t>burkolatvastagság: 8 cm</t>
  </si>
  <si>
    <t>Mederlap 40/40/8 cm</t>
  </si>
  <si>
    <t xml:space="preserve">ÉNGY kód: 53-101-3629795 </t>
  </si>
  <si>
    <t>Kód: 53-101-006.2.1.2-0619881</t>
  </si>
  <si>
    <t>előregyártott fejgerenda elhelyezése</t>
  </si>
  <si>
    <t>Barabás fejgerenda 100x20x10 cm</t>
  </si>
  <si>
    <t xml:space="preserve">ÉNGY kód: 53-101-1694251 </t>
  </si>
  <si>
    <t>Kód: 53-101-009.3.1-0720010</t>
  </si>
  <si>
    <t>Hézagkiképzések;</t>
  </si>
  <si>
    <t>Betonszerkezetek hézagkiöntése,</t>
  </si>
  <si>
    <t>előregyártott betonelemeknél cementhabarccsal</t>
  </si>
  <si>
    <t>Hézagkiöntő cementhabarcs CEM I 32,5, CEM II 32,5 típusú cementtel,</t>
  </si>
  <si>
    <t xml:space="preserve">ÉNGY kód: 21-011-0016503 </t>
  </si>
  <si>
    <t>Kód: 21-011-005-0118002</t>
  </si>
  <si>
    <t>Töltésalapozás geotextíliával</t>
  </si>
  <si>
    <t>REHAU RAUMAT geotextília PP-ből, fehér, 150 g/m2, 7,0 kN/m, Cikkszám: 241818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</si>
</sst>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F_t_-;\-* #,##0\ _F_t_-;_-* &quot;-&quot;\ _F_t_-;_-@_-"/>
    <numFmt numFmtId="43" formatCode="_-* #,##0.00\ _F_t_-;\-* #,##0.00\ _F_t_-;_-* &quot;-&quot;??\ _F_t_-;_-@_-"/>
    <numFmt numFmtId="164" formatCode="#,##0_ ;\-#,##0\ "/>
    <numFmt numFmtId="165" formatCode="_-* #,##0\ _F_t_-;\-* #,##0\ _F_t_-;_-* &quot;-&quot;??\ _F_t_-;_-@_-"/>
    <numFmt numFmtId="166" formatCode="0.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sz val="9"/>
      <color rgb="FF000000"/>
      <name val="Tahoma"/>
      <family val="2"/>
      <charset val="238"/>
    </font>
    <font>
      <b/>
      <sz val="9"/>
      <color rgb="FFFF0000"/>
      <name val="Tahoma"/>
      <family val="2"/>
      <charset val="238"/>
    </font>
    <font>
      <sz val="12"/>
      <color rgb="FFFF0000"/>
      <name val="Arial"/>
      <family val="2"/>
      <charset val="238"/>
    </font>
    <font>
      <b/>
      <sz val="9"/>
      <color rgb="FF000000"/>
      <name val="Tahoma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Tahoma"/>
      <family val="2"/>
      <charset val="238"/>
    </font>
    <font>
      <sz val="12"/>
      <color rgb="FF00B0F0"/>
      <name val="Arial"/>
      <family val="2"/>
      <charset val="238"/>
    </font>
    <font>
      <b/>
      <sz val="9"/>
      <name val="Tahoma"/>
      <family val="2"/>
      <charset val="238"/>
    </font>
    <font>
      <sz val="10"/>
      <color rgb="FF333333"/>
      <name val="Arial"/>
      <family val="2"/>
      <charset val="238"/>
    </font>
    <font>
      <sz val="12"/>
      <color rgb="FFFFC000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2" applyFont="1"/>
    <xf numFmtId="164" fontId="4" fillId="0" borderId="0" xfId="1" applyNumberFormat="1" applyFont="1"/>
    <xf numFmtId="164" fontId="4" fillId="0" borderId="0" xfId="1" applyNumberFormat="1" applyFont="1" applyAlignment="1"/>
    <xf numFmtId="0" fontId="6" fillId="0" borderId="0" xfId="3" applyFont="1"/>
    <xf numFmtId="0" fontId="4" fillId="0" borderId="0" xfId="3" applyFont="1"/>
    <xf numFmtId="0" fontId="5" fillId="2" borderId="0" xfId="0" applyFont="1" applyFill="1" applyAlignment="1">
      <alignment horizontal="left"/>
    </xf>
    <xf numFmtId="0" fontId="6" fillId="0" borderId="0" xfId="0" applyFont="1"/>
    <xf numFmtId="0" fontId="5" fillId="0" borderId="0" xfId="0" applyFont="1" applyAlignment="1"/>
    <xf numFmtId="1" fontId="4" fillId="0" borderId="0" xfId="1" applyNumberFormat="1" applyFont="1" applyAlignment="1"/>
    <xf numFmtId="1" fontId="4" fillId="0" borderId="0" xfId="1" applyNumberFormat="1" applyFont="1"/>
    <xf numFmtId="0" fontId="0" fillId="0" borderId="0" xfId="0" applyAlignment="1"/>
    <xf numFmtId="0" fontId="0" fillId="0" borderId="1" xfId="0" applyFont="1" applyBorder="1"/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0" fillId="0" borderId="2" xfId="0" applyBorder="1"/>
    <xf numFmtId="41" fontId="0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3" applyFont="1"/>
    <xf numFmtId="164" fontId="11" fillId="0" borderId="0" xfId="1" applyNumberFormat="1" applyFont="1"/>
    <xf numFmtId="164" fontId="11" fillId="0" borderId="0" xfId="1" applyNumberFormat="1" applyFont="1" applyAlignme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165" fontId="4" fillId="0" borderId="0" xfId="1" applyNumberFormat="1" applyFont="1"/>
    <xf numFmtId="0" fontId="18" fillId="0" borderId="0" xfId="0" applyFont="1"/>
    <xf numFmtId="164" fontId="6" fillId="0" borderId="0" xfId="1" applyNumberFormat="1" applyFont="1" applyAlignment="1"/>
    <xf numFmtId="0" fontId="19" fillId="0" borderId="0" xfId="0" applyFont="1"/>
    <xf numFmtId="0" fontId="6" fillId="0" borderId="0" xfId="4" applyFont="1"/>
    <xf numFmtId="0" fontId="4" fillId="0" borderId="0" xfId="4" applyFont="1"/>
    <xf numFmtId="165" fontId="5" fillId="0" borderId="0" xfId="1" applyNumberFormat="1" applyFont="1"/>
    <xf numFmtId="165" fontId="5" fillId="0" borderId="0" xfId="0" applyNumberFormat="1" applyFont="1"/>
    <xf numFmtId="0" fontId="5" fillId="0" borderId="0" xfId="0" applyFont="1" applyAlignment="1">
      <alignment horizontal="center"/>
    </xf>
    <xf numFmtId="166" fontId="4" fillId="0" borderId="0" xfId="3" applyNumberFormat="1" applyFont="1"/>
    <xf numFmtId="1" fontId="4" fillId="0" borderId="0" xfId="3" applyNumberFormat="1" applyFont="1" applyAlignment="1">
      <alignment horizontal="center"/>
    </xf>
    <xf numFmtId="166" fontId="5" fillId="0" borderId="0" xfId="0" applyNumberFormat="1" applyFont="1"/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3" fontId="0" fillId="0" borderId="1" xfId="1" applyNumberFormat="1" applyFont="1" applyBorder="1" applyAlignment="1">
      <alignment horizontal="center" vertical="top" readingOrder="1"/>
    </xf>
    <xf numFmtId="3" fontId="0" fillId="0" borderId="0" xfId="1" applyNumberFormat="1" applyFont="1" applyAlignment="1">
      <alignment horizontal="center" vertical="top" readingOrder="1"/>
    </xf>
    <xf numFmtId="3" fontId="7" fillId="0" borderId="0" xfId="1" applyNumberFormat="1" applyFont="1" applyAlignment="1">
      <alignment horizontal="center" vertical="top" readingOrder="1"/>
    </xf>
  </cellXfs>
  <cellStyles count="5">
    <cellStyle name="Ezres" xfId="1" builtinId="3"/>
    <cellStyle name="Normál" xfId="0" builtinId="0"/>
    <cellStyle name="Normál 2" xfId="2"/>
    <cellStyle name="Normál 3" xfId="3"/>
    <cellStyle name="Normál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49"/>
  <sheetViews>
    <sheetView tabSelected="1" zoomScale="90" zoomScaleNormal="90" zoomScaleSheetLayoutView="90" zoomScalePageLayoutView="90" workbookViewId="0">
      <selection activeCell="I15" sqref="I15:J324"/>
    </sheetView>
  </sheetViews>
  <sheetFormatPr defaultRowHeight="15" x14ac:dyDescent="0.2"/>
  <cols>
    <col min="1" max="1" width="9.140625" style="4"/>
    <col min="2" max="2" width="10.42578125" style="4" customWidth="1"/>
    <col min="3" max="3" width="9.140625" style="4"/>
    <col min="4" max="4" width="11.7109375" style="4" customWidth="1"/>
    <col min="5" max="5" width="11.42578125" style="4" customWidth="1"/>
    <col min="6" max="6" width="9.140625" style="4"/>
    <col min="7" max="7" width="10.28515625" style="4" bestFit="1" customWidth="1"/>
    <col min="8" max="8" width="9.140625" style="4"/>
    <col min="9" max="9" width="14.28515625" style="4" customWidth="1"/>
    <col min="10" max="10" width="13.42578125" style="4" customWidth="1"/>
    <col min="11" max="11" width="9.140625" style="4"/>
    <col min="12" max="12" width="21.140625" style="4" customWidth="1"/>
    <col min="13" max="13" width="21.28515625" style="4" customWidth="1"/>
    <col min="14" max="16384" width="9.140625" style="4"/>
  </cols>
  <sheetData>
    <row r="2" spans="1:13" x14ac:dyDescent="0.2">
      <c r="A2" s="2" t="s">
        <v>2</v>
      </c>
      <c r="B2" s="3"/>
      <c r="C2" s="3"/>
      <c r="D2" s="3"/>
      <c r="E2" s="3" t="s">
        <v>3</v>
      </c>
      <c r="F2" s="3"/>
      <c r="G2" s="3" t="s">
        <v>4</v>
      </c>
      <c r="H2" s="3"/>
      <c r="I2" s="3" t="s">
        <v>5</v>
      </c>
      <c r="J2" s="3" t="s">
        <v>6</v>
      </c>
      <c r="K2" s="3"/>
      <c r="L2" s="3" t="s">
        <v>7</v>
      </c>
      <c r="M2" s="3" t="s">
        <v>8</v>
      </c>
    </row>
    <row r="3" spans="1:13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75" x14ac:dyDescent="0.25">
      <c r="A4" s="2">
        <v>1</v>
      </c>
      <c r="B4" s="6" t="s">
        <v>92</v>
      </c>
      <c r="C4" s="3"/>
      <c r="D4" s="3"/>
      <c r="E4" s="3"/>
      <c r="F4" s="3"/>
      <c r="G4" s="3"/>
      <c r="H4" s="3"/>
      <c r="I4" s="6"/>
      <c r="J4" s="3"/>
      <c r="K4" s="3"/>
      <c r="L4" s="3"/>
      <c r="M4" s="3"/>
    </row>
    <row r="5" spans="1:13" x14ac:dyDescent="0.2">
      <c r="A5" s="2"/>
      <c r="B5" s="3" t="s">
        <v>93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2"/>
      <c r="B6" s="3" t="s">
        <v>91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">
      <c r="A7" s="2"/>
      <c r="J7" s="3"/>
      <c r="K7" s="3"/>
      <c r="L7" s="3"/>
      <c r="M7" s="3"/>
    </row>
    <row r="8" spans="1:13" x14ac:dyDescent="0.2">
      <c r="A8" s="2"/>
      <c r="B8" s="3" t="s">
        <v>55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2"/>
      <c r="B9" s="3" t="s">
        <v>56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">
      <c r="A10" s="2"/>
      <c r="B10" s="3" t="s">
        <v>54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2"/>
      <c r="B11" s="3" t="s">
        <v>94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2"/>
      <c r="B12" s="3" t="s">
        <v>95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x14ac:dyDescent="0.25">
      <c r="A13" s="2"/>
      <c r="B13" s="6" t="s">
        <v>96</v>
      </c>
      <c r="C13" s="3"/>
      <c r="D13" s="3"/>
      <c r="E13" s="3"/>
      <c r="F13" s="3"/>
      <c r="G13" s="3"/>
      <c r="H13" s="3"/>
      <c r="I13" s="6"/>
      <c r="J13" s="3"/>
      <c r="K13" s="3"/>
      <c r="L13" s="3"/>
      <c r="M13" s="3"/>
    </row>
    <row r="14" spans="1:13" ht="15.75" x14ac:dyDescent="0.25">
      <c r="A14" s="2"/>
      <c r="B1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2"/>
      <c r="B15" s="42"/>
      <c r="C15" s="3"/>
      <c r="D15" s="3"/>
      <c r="E15" s="3">
        <v>54.400000000000006</v>
      </c>
      <c r="F15" s="3"/>
      <c r="G15" s="3" t="s">
        <v>16</v>
      </c>
      <c r="H15" s="3"/>
      <c r="I15" s="3"/>
      <c r="J15" s="7"/>
      <c r="K15" s="3"/>
      <c r="L15" s="8">
        <f>E15*I15</f>
        <v>0</v>
      </c>
      <c r="M15" s="7">
        <f>E15*J15</f>
        <v>0</v>
      </c>
    </row>
    <row r="16" spans="1:13" ht="15.75" x14ac:dyDescent="0.25">
      <c r="A16" s="2">
        <v>2</v>
      </c>
      <c r="B16" s="6" t="s">
        <v>123</v>
      </c>
      <c r="C16" s="6"/>
      <c r="D16" s="6"/>
      <c r="E16" s="3"/>
      <c r="F16" s="3"/>
      <c r="G16" s="3"/>
      <c r="H16" s="3"/>
      <c r="I16" s="7"/>
      <c r="J16" s="7"/>
      <c r="K16" s="7"/>
      <c r="L16" s="8"/>
      <c r="M16" s="7"/>
    </row>
    <row r="17" spans="1:13" x14ac:dyDescent="0.2">
      <c r="A17" s="2"/>
      <c r="B17" s="3" t="s">
        <v>124</v>
      </c>
      <c r="C17" s="3"/>
      <c r="D17" s="3"/>
      <c r="E17" s="3"/>
      <c r="F17" s="3"/>
      <c r="G17" s="3"/>
      <c r="H17" s="3"/>
      <c r="I17" s="7"/>
      <c r="J17" s="7"/>
      <c r="K17" s="7"/>
      <c r="L17" s="8"/>
      <c r="M17" s="7"/>
    </row>
    <row r="18" spans="1:13" x14ac:dyDescent="0.2">
      <c r="A18" s="2"/>
      <c r="B18" s="3" t="s">
        <v>91</v>
      </c>
      <c r="C18" s="3"/>
      <c r="D18" s="3"/>
      <c r="E18" s="3"/>
      <c r="F18" s="3"/>
      <c r="G18" s="3"/>
      <c r="H18" s="3"/>
      <c r="I18" s="7"/>
      <c r="J18" s="7"/>
      <c r="K18" s="7"/>
      <c r="L18" s="8"/>
      <c r="M18" s="7"/>
    </row>
    <row r="19" spans="1:13" x14ac:dyDescent="0.2">
      <c r="A19" s="2"/>
      <c r="B19" s="3"/>
      <c r="C19" s="3"/>
      <c r="D19" s="3"/>
      <c r="E19" s="3"/>
      <c r="F19" s="3"/>
      <c r="G19" s="3"/>
      <c r="H19" s="3"/>
      <c r="I19" s="7"/>
      <c r="J19" s="7"/>
      <c r="K19" s="7"/>
      <c r="L19" s="8"/>
      <c r="M19" s="7"/>
    </row>
    <row r="20" spans="1:13" x14ac:dyDescent="0.2">
      <c r="A20" s="2"/>
      <c r="B20" s="3" t="s">
        <v>10</v>
      </c>
      <c r="C20" s="3"/>
      <c r="D20" s="3"/>
      <c r="E20" s="3"/>
      <c r="F20" s="3"/>
      <c r="G20" s="3"/>
      <c r="H20" s="3"/>
      <c r="I20" s="7"/>
      <c r="J20" s="7"/>
      <c r="K20" s="7"/>
      <c r="L20" s="8"/>
      <c r="M20" s="7"/>
    </row>
    <row r="21" spans="1:13" x14ac:dyDescent="0.2">
      <c r="A21" s="2"/>
      <c r="B21" s="3" t="s">
        <v>11</v>
      </c>
      <c r="C21" s="3"/>
      <c r="D21" s="3"/>
      <c r="E21" s="3"/>
      <c r="F21" s="3"/>
      <c r="G21" s="3"/>
      <c r="H21" s="3"/>
      <c r="I21" s="7"/>
      <c r="J21" s="7"/>
      <c r="K21" s="7"/>
      <c r="L21" s="8"/>
      <c r="M21" s="7"/>
    </row>
    <row r="22" spans="1:13" x14ac:dyDescent="0.2">
      <c r="A22" s="2"/>
      <c r="B22" s="3" t="s">
        <v>125</v>
      </c>
      <c r="C22" s="3"/>
      <c r="D22" s="3"/>
      <c r="E22" s="3"/>
      <c r="F22" s="3"/>
      <c r="G22" s="3"/>
      <c r="H22" s="3"/>
      <c r="I22" s="7"/>
      <c r="J22" s="7"/>
      <c r="K22" s="7"/>
      <c r="L22" s="8"/>
      <c r="M22" s="7"/>
    </row>
    <row r="23" spans="1:13" x14ac:dyDescent="0.2">
      <c r="A23" s="2"/>
      <c r="B23" s="3" t="s">
        <v>126</v>
      </c>
      <c r="C23" s="3"/>
      <c r="D23" s="3"/>
      <c r="E23" s="3"/>
      <c r="F23" s="3"/>
      <c r="G23" s="3"/>
      <c r="H23" s="3"/>
      <c r="I23" s="7"/>
      <c r="J23" s="7"/>
      <c r="K23" s="7"/>
      <c r="L23" s="8"/>
      <c r="M23" s="7"/>
    </row>
    <row r="24" spans="1:13" x14ac:dyDescent="0.2">
      <c r="A24" s="2"/>
      <c r="B24" s="3" t="s">
        <v>127</v>
      </c>
      <c r="C24" s="3"/>
      <c r="D24" s="3"/>
      <c r="E24" s="3"/>
      <c r="F24" s="3"/>
      <c r="G24" s="3"/>
      <c r="H24" s="3"/>
      <c r="I24" s="7"/>
      <c r="J24" s="7"/>
      <c r="K24" s="7"/>
      <c r="L24" s="8"/>
      <c r="M24" s="7"/>
    </row>
    <row r="25" spans="1:13" x14ac:dyDescent="0.2">
      <c r="A25" s="2"/>
      <c r="B25" s="3" t="s">
        <v>130</v>
      </c>
      <c r="C25" s="3"/>
      <c r="D25" s="3"/>
      <c r="E25" s="3"/>
      <c r="F25" s="3"/>
      <c r="G25" s="3"/>
      <c r="H25" s="3"/>
      <c r="I25" s="7"/>
      <c r="J25" s="7"/>
      <c r="K25" s="7"/>
      <c r="L25" s="8"/>
      <c r="M25" s="7"/>
    </row>
    <row r="26" spans="1:13" ht="15.75" x14ac:dyDescent="0.25">
      <c r="A26" s="2"/>
      <c r="B26" s="6" t="s">
        <v>128</v>
      </c>
      <c r="C26" s="6"/>
      <c r="D26" s="6"/>
      <c r="E26" s="6"/>
      <c r="F26" s="6"/>
      <c r="G26" s="3"/>
      <c r="H26" s="3"/>
      <c r="I26" s="7"/>
      <c r="J26" s="7"/>
      <c r="K26" s="7"/>
      <c r="L26" s="8"/>
      <c r="M26" s="7"/>
    </row>
    <row r="27" spans="1:13" x14ac:dyDescent="0.2">
      <c r="A27" s="2"/>
      <c r="B27" s="3"/>
      <c r="C27" s="3"/>
      <c r="D27" s="3"/>
      <c r="E27" s="3"/>
      <c r="F27" s="3"/>
      <c r="G27" s="3"/>
      <c r="H27" s="3"/>
      <c r="I27" s="7"/>
      <c r="J27" s="7"/>
      <c r="K27" s="7"/>
      <c r="L27" s="8"/>
      <c r="M27" s="7"/>
    </row>
    <row r="28" spans="1:13" x14ac:dyDescent="0.2">
      <c r="A28" s="2"/>
      <c r="B28" s="3"/>
      <c r="C28" s="3"/>
      <c r="D28" s="3"/>
      <c r="E28" s="3">
        <v>110</v>
      </c>
      <c r="F28" s="3"/>
      <c r="G28" s="3" t="s">
        <v>129</v>
      </c>
      <c r="H28" s="3"/>
      <c r="I28" s="7"/>
      <c r="J28" s="7"/>
      <c r="K28" s="7"/>
      <c r="L28" s="8">
        <f>E28*I28</f>
        <v>0</v>
      </c>
      <c r="M28" s="7">
        <f>E28*J28</f>
        <v>0</v>
      </c>
    </row>
    <row r="29" spans="1:13" x14ac:dyDescent="0.2">
      <c r="A29" s="2"/>
      <c r="B29" s="3"/>
      <c r="C29" s="3"/>
      <c r="D29" s="3"/>
      <c r="E29" s="3"/>
      <c r="F29" s="3"/>
      <c r="G29" s="3"/>
      <c r="H29" s="3"/>
      <c r="I29" s="7"/>
      <c r="J29" s="7"/>
      <c r="K29" s="7"/>
      <c r="L29" s="8"/>
      <c r="M29" s="7"/>
    </row>
    <row r="30" spans="1:13" ht="15.75" x14ac:dyDescent="0.25">
      <c r="A30" s="2">
        <v>3</v>
      </c>
      <c r="B30" s="9" t="s">
        <v>100</v>
      </c>
      <c r="C30" s="10"/>
      <c r="D30" s="10"/>
      <c r="E30" s="10"/>
      <c r="F30" s="10"/>
      <c r="G30" s="10"/>
      <c r="H30" s="10"/>
      <c r="I30" s="10"/>
      <c r="J30" s="10"/>
      <c r="K30" s="3"/>
      <c r="L30" s="3"/>
      <c r="M30" s="3"/>
    </row>
    <row r="31" spans="1:13" x14ac:dyDescent="0.2">
      <c r="A31" s="2"/>
      <c r="B31" s="10" t="s">
        <v>9</v>
      </c>
      <c r="C31" s="10"/>
      <c r="D31" s="10"/>
      <c r="E31" s="10"/>
      <c r="F31" s="10"/>
      <c r="G31" s="10"/>
      <c r="H31" s="10"/>
      <c r="I31" s="10"/>
      <c r="J31" s="10"/>
      <c r="K31" s="3"/>
      <c r="L31" s="3"/>
      <c r="M31" s="3"/>
    </row>
    <row r="32" spans="1:13" x14ac:dyDescent="0.2">
      <c r="A32" s="2"/>
      <c r="B32" s="10" t="s">
        <v>91</v>
      </c>
      <c r="C32" s="10"/>
      <c r="D32" s="10"/>
      <c r="E32" s="10"/>
      <c r="F32" s="10"/>
      <c r="G32" s="10"/>
      <c r="H32" s="10"/>
      <c r="I32" s="10"/>
      <c r="J32" s="10"/>
      <c r="K32" s="3"/>
      <c r="L32" s="3"/>
      <c r="M32" s="3"/>
    </row>
    <row r="33" spans="1:13" x14ac:dyDescent="0.2">
      <c r="A33" s="2"/>
      <c r="K33" s="3"/>
      <c r="L33" s="3"/>
      <c r="M33" s="3"/>
    </row>
    <row r="34" spans="1:13" x14ac:dyDescent="0.2">
      <c r="A34" s="2"/>
      <c r="B34" s="10" t="s">
        <v>10</v>
      </c>
      <c r="C34" s="10"/>
      <c r="D34" s="10"/>
      <c r="E34" s="10"/>
      <c r="F34" s="10"/>
      <c r="G34" s="10"/>
      <c r="H34" s="10"/>
      <c r="I34" s="10"/>
      <c r="J34" s="10"/>
      <c r="K34" s="3"/>
      <c r="L34" s="3"/>
      <c r="M34" s="3"/>
    </row>
    <row r="35" spans="1:13" x14ac:dyDescent="0.2">
      <c r="A35" s="2"/>
      <c r="B35" s="10" t="s">
        <v>11</v>
      </c>
      <c r="C35" s="10"/>
      <c r="D35" s="10"/>
      <c r="E35" s="10"/>
      <c r="F35" s="10"/>
      <c r="G35" s="10"/>
      <c r="H35" s="10"/>
      <c r="I35" s="10"/>
      <c r="J35" s="10"/>
      <c r="K35" s="3"/>
      <c r="L35" s="3"/>
      <c r="M35" s="3"/>
    </row>
    <row r="36" spans="1:13" x14ac:dyDescent="0.2">
      <c r="A36" s="2"/>
      <c r="B36" s="10" t="s">
        <v>12</v>
      </c>
      <c r="C36" s="10"/>
      <c r="D36" s="10"/>
      <c r="E36" s="10"/>
      <c r="F36" s="10"/>
      <c r="G36" s="10"/>
      <c r="H36" s="10"/>
      <c r="I36" s="10"/>
      <c r="J36" s="10"/>
      <c r="K36" s="3"/>
      <c r="L36" s="3"/>
      <c r="M36" s="3"/>
    </row>
    <row r="37" spans="1:13" x14ac:dyDescent="0.2">
      <c r="A37" s="2"/>
      <c r="B37" s="10" t="s">
        <v>13</v>
      </c>
      <c r="C37" s="10"/>
      <c r="D37" s="10"/>
      <c r="E37" s="10"/>
      <c r="F37" s="10"/>
      <c r="G37" s="10"/>
      <c r="H37" s="10"/>
      <c r="I37" s="10"/>
      <c r="J37" s="10"/>
      <c r="K37" s="3"/>
      <c r="L37" s="3"/>
      <c r="M37" s="3"/>
    </row>
    <row r="38" spans="1:13" x14ac:dyDescent="0.2">
      <c r="A38" s="2"/>
      <c r="B38" s="10" t="s">
        <v>14</v>
      </c>
      <c r="C38" s="10"/>
      <c r="D38" s="10"/>
      <c r="E38" s="10"/>
      <c r="F38" s="10"/>
      <c r="G38" s="10"/>
      <c r="H38" s="10"/>
      <c r="I38" s="10"/>
      <c r="J38" s="10"/>
      <c r="K38" s="3"/>
      <c r="L38" s="3"/>
      <c r="M38" s="3"/>
    </row>
    <row r="39" spans="1:13" ht="15.75" x14ac:dyDescent="0.25">
      <c r="A39" s="2"/>
      <c r="B39" s="9" t="s">
        <v>15</v>
      </c>
      <c r="C39" s="10"/>
      <c r="D39" s="10"/>
      <c r="E39" s="10"/>
      <c r="F39" s="10"/>
      <c r="G39" s="10"/>
      <c r="H39" s="10"/>
      <c r="I39" s="10"/>
      <c r="J39" s="10"/>
      <c r="K39" s="3"/>
      <c r="L39" s="3"/>
      <c r="M39" s="3"/>
    </row>
    <row r="40" spans="1:13" x14ac:dyDescent="0.2">
      <c r="A40" s="2"/>
      <c r="B40" s="10"/>
      <c r="C40" s="10"/>
      <c r="D40" s="10"/>
      <c r="E40" s="10">
        <v>51</v>
      </c>
      <c r="F40" s="10"/>
      <c r="G40" s="10" t="s">
        <v>16</v>
      </c>
      <c r="H40" s="10"/>
      <c r="I40" s="7"/>
      <c r="J40" s="7"/>
      <c r="K40" s="3"/>
      <c r="L40" s="8">
        <f>E40*I40</f>
        <v>0</v>
      </c>
      <c r="M40" s="7">
        <f>E40*J40</f>
        <v>0</v>
      </c>
    </row>
    <row r="41" spans="1:13" x14ac:dyDescent="0.2">
      <c r="A41" s="2"/>
      <c r="B41" s="37"/>
      <c r="C41" s="10"/>
      <c r="D41" s="10"/>
      <c r="E41" s="10"/>
      <c r="F41" s="10"/>
      <c r="G41" s="10"/>
      <c r="H41" s="10"/>
      <c r="I41" s="7"/>
      <c r="J41" s="7"/>
      <c r="K41" s="3"/>
      <c r="L41" s="3"/>
      <c r="M41" s="3"/>
    </row>
    <row r="42" spans="1:13" ht="15.75" x14ac:dyDescent="0.25">
      <c r="A42" s="5">
        <v>4</v>
      </c>
      <c r="B42" s="9" t="s">
        <v>17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7"/>
    </row>
    <row r="43" spans="1:13" x14ac:dyDescent="0.2">
      <c r="A43" s="5"/>
      <c r="B43" s="10" t="s">
        <v>18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7"/>
    </row>
    <row r="44" spans="1:13" x14ac:dyDescent="0.2">
      <c r="A44" s="5"/>
      <c r="B44" s="10" t="s">
        <v>77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7"/>
    </row>
    <row r="45" spans="1:13" x14ac:dyDescent="0.2">
      <c r="A45" s="5"/>
      <c r="M45" s="7"/>
    </row>
    <row r="46" spans="1:13" x14ac:dyDescent="0.2">
      <c r="A46" s="5"/>
      <c r="B46" s="10" t="s">
        <v>10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7"/>
    </row>
    <row r="47" spans="1:13" x14ac:dyDescent="0.2">
      <c r="A47" s="5"/>
      <c r="B47" s="10" t="s">
        <v>11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7"/>
    </row>
    <row r="48" spans="1:13" x14ac:dyDescent="0.2">
      <c r="A48" s="5"/>
      <c r="B48" s="10" t="s">
        <v>12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7"/>
    </row>
    <row r="49" spans="1:13" x14ac:dyDescent="0.2">
      <c r="A49" s="5"/>
      <c r="B49" s="10" t="s">
        <v>19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7"/>
    </row>
    <row r="50" spans="1:13" x14ac:dyDescent="0.2">
      <c r="A50" s="5"/>
      <c r="B50" s="10" t="s">
        <v>20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7"/>
    </row>
    <row r="51" spans="1:13" ht="15.75" x14ac:dyDescent="0.25">
      <c r="A51" s="5"/>
      <c r="B51" s="9" t="s">
        <v>21</v>
      </c>
      <c r="C51" s="10"/>
      <c r="D51" s="10"/>
      <c r="E51" s="10"/>
      <c r="F51" s="10"/>
      <c r="G51" s="10"/>
      <c r="H51" s="10"/>
      <c r="I51" s="10"/>
      <c r="J51" s="26"/>
      <c r="K51" s="10"/>
      <c r="L51" s="10"/>
      <c r="M51" s="7"/>
    </row>
    <row r="52" spans="1:13" x14ac:dyDescent="0.2">
      <c r="A52" s="5"/>
      <c r="B52" s="37"/>
      <c r="C52" s="10"/>
      <c r="D52" s="10"/>
      <c r="E52" s="48">
        <v>105.6</v>
      </c>
      <c r="F52" s="10"/>
      <c r="G52" s="10" t="s">
        <v>16</v>
      </c>
      <c r="H52" s="10"/>
      <c r="I52" s="7"/>
      <c r="J52" s="7"/>
      <c r="K52" s="7"/>
      <c r="L52" s="8">
        <f>E52*I52</f>
        <v>0</v>
      </c>
      <c r="M52" s="7">
        <f>E52*J52</f>
        <v>0</v>
      </c>
    </row>
    <row r="53" spans="1:13" x14ac:dyDescent="0.2">
      <c r="A53" s="5"/>
      <c r="L53" s="8"/>
      <c r="M53" s="7"/>
    </row>
    <row r="54" spans="1:13" ht="15.75" x14ac:dyDescent="0.25">
      <c r="A54" s="5">
        <v>5</v>
      </c>
      <c r="B54" s="9" t="s">
        <v>22</v>
      </c>
      <c r="C54" s="10"/>
      <c r="D54" s="10"/>
      <c r="E54" s="10"/>
      <c r="F54" s="10"/>
      <c r="G54" s="10"/>
      <c r="H54" s="10"/>
      <c r="I54" s="10"/>
      <c r="J54" s="10"/>
      <c r="K54" s="10"/>
      <c r="L54" s="8"/>
      <c r="M54" s="7"/>
    </row>
    <row r="55" spans="1:13" x14ac:dyDescent="0.2">
      <c r="A55" s="5"/>
      <c r="B55" s="10" t="s">
        <v>23</v>
      </c>
      <c r="C55" s="10"/>
      <c r="D55" s="10"/>
      <c r="E55" s="10"/>
      <c r="F55" s="10"/>
      <c r="G55" s="10"/>
      <c r="H55" s="10"/>
      <c r="I55" s="10"/>
      <c r="J55" s="10"/>
      <c r="K55" s="10"/>
      <c r="L55" s="8"/>
      <c r="M55" s="7"/>
    </row>
    <row r="56" spans="1:13" x14ac:dyDescent="0.2">
      <c r="A56" s="5"/>
      <c r="B56" s="10" t="s">
        <v>77</v>
      </c>
      <c r="C56" s="10"/>
      <c r="D56" s="10"/>
      <c r="E56" s="10"/>
      <c r="F56" s="10"/>
      <c r="G56" s="10"/>
      <c r="H56" s="10"/>
      <c r="I56" s="10"/>
      <c r="J56" s="10"/>
      <c r="K56" s="10"/>
      <c r="L56" s="8"/>
      <c r="M56" s="7"/>
    </row>
    <row r="57" spans="1:13" x14ac:dyDescent="0.2">
      <c r="A57" s="5"/>
      <c r="L57" s="8"/>
      <c r="M57" s="7"/>
    </row>
    <row r="58" spans="1:13" x14ac:dyDescent="0.2">
      <c r="A58" s="5"/>
      <c r="B58" s="10" t="s">
        <v>10</v>
      </c>
      <c r="C58" s="10"/>
      <c r="D58" s="10"/>
      <c r="E58" s="10"/>
      <c r="F58" s="10"/>
      <c r="G58" s="10"/>
      <c r="H58" s="10"/>
      <c r="I58" s="10"/>
      <c r="J58" s="10"/>
      <c r="K58" s="10"/>
      <c r="L58" s="8"/>
      <c r="M58" s="7"/>
    </row>
    <row r="59" spans="1:13" x14ac:dyDescent="0.2">
      <c r="A59" s="5"/>
      <c r="B59" s="10" t="s">
        <v>11</v>
      </c>
      <c r="C59" s="10"/>
      <c r="D59" s="10"/>
      <c r="E59" s="10"/>
      <c r="F59" s="10"/>
      <c r="G59" s="10"/>
      <c r="H59" s="10"/>
      <c r="I59" s="10"/>
      <c r="J59" s="10"/>
      <c r="K59" s="10"/>
      <c r="L59" s="8"/>
      <c r="M59" s="7"/>
    </row>
    <row r="60" spans="1:13" x14ac:dyDescent="0.2">
      <c r="A60" s="5"/>
      <c r="B60" s="10" t="s">
        <v>12</v>
      </c>
      <c r="C60" s="10"/>
      <c r="D60" s="10"/>
      <c r="E60" s="10"/>
      <c r="F60" s="10"/>
      <c r="G60" s="10"/>
      <c r="H60" s="10"/>
      <c r="I60" s="10"/>
      <c r="J60" s="10"/>
      <c r="K60" s="10"/>
      <c r="L60" s="8"/>
      <c r="M60" s="7"/>
    </row>
    <row r="61" spans="1:13" x14ac:dyDescent="0.2">
      <c r="A61" s="5"/>
      <c r="B61" s="10" t="s">
        <v>24</v>
      </c>
      <c r="C61" s="10"/>
      <c r="D61" s="10"/>
      <c r="E61" s="10"/>
      <c r="F61" s="10"/>
      <c r="G61" s="10"/>
      <c r="H61" s="10"/>
      <c r="I61" s="10"/>
      <c r="J61" s="10"/>
      <c r="K61" s="10"/>
      <c r="L61" s="8"/>
      <c r="M61" s="7"/>
    </row>
    <row r="62" spans="1:13" x14ac:dyDescent="0.2">
      <c r="A62" s="5"/>
      <c r="B62" s="10" t="s">
        <v>25</v>
      </c>
      <c r="C62" s="10"/>
      <c r="D62" s="10"/>
      <c r="E62" s="10"/>
      <c r="F62" s="10"/>
      <c r="G62" s="10"/>
      <c r="H62" s="10"/>
      <c r="I62" s="10"/>
      <c r="J62" s="10"/>
      <c r="K62" s="10"/>
      <c r="L62" s="8"/>
      <c r="M62" s="7"/>
    </row>
    <row r="63" spans="1:13" ht="15.75" x14ac:dyDescent="0.25">
      <c r="A63" s="5"/>
      <c r="B63" s="9" t="s">
        <v>26</v>
      </c>
      <c r="C63" s="10"/>
      <c r="D63" s="10"/>
      <c r="E63" s="10"/>
      <c r="F63" s="10"/>
      <c r="G63" s="10"/>
      <c r="H63" s="10"/>
      <c r="I63" s="10"/>
      <c r="J63" s="10"/>
      <c r="K63" s="10"/>
      <c r="L63" s="8"/>
      <c r="M63" s="7"/>
    </row>
    <row r="64" spans="1:13" x14ac:dyDescent="0.2">
      <c r="A64" s="5"/>
      <c r="B64" s="10"/>
      <c r="C64" s="10"/>
      <c r="D64" s="10"/>
      <c r="E64" s="10"/>
      <c r="F64" s="10"/>
      <c r="G64" s="10"/>
      <c r="H64" s="10"/>
      <c r="I64" s="7"/>
      <c r="J64" s="7"/>
      <c r="K64" s="7"/>
      <c r="L64" s="8"/>
      <c r="M64" s="7"/>
    </row>
    <row r="65" spans="1:13" x14ac:dyDescent="0.2">
      <c r="A65" s="5"/>
      <c r="B65" s="37"/>
      <c r="C65" s="10"/>
      <c r="D65" s="10"/>
      <c r="E65" s="48">
        <v>115.32000000000001</v>
      </c>
      <c r="F65" s="10"/>
      <c r="G65" s="10" t="s">
        <v>16</v>
      </c>
      <c r="H65" s="10"/>
      <c r="I65" s="7"/>
      <c r="J65" s="7"/>
      <c r="K65" s="7"/>
      <c r="L65" s="8">
        <f t="shared" ref="L65" si="0">E65*I65</f>
        <v>0</v>
      </c>
      <c r="M65" s="7">
        <f>E65*J65</f>
        <v>0</v>
      </c>
    </row>
    <row r="66" spans="1:13" x14ac:dyDescent="0.2">
      <c r="A66" s="5"/>
      <c r="L66" s="8"/>
      <c r="M66" s="7"/>
    </row>
    <row r="67" spans="1:13" ht="15.75" x14ac:dyDescent="0.25">
      <c r="A67" s="11">
        <v>6</v>
      </c>
      <c r="B67" s="9" t="s">
        <v>27</v>
      </c>
      <c r="C67" s="10"/>
      <c r="D67" s="10"/>
      <c r="E67" s="10"/>
      <c r="F67" s="10"/>
      <c r="G67" s="10"/>
      <c r="H67" s="10"/>
      <c r="I67" s="10"/>
      <c r="J67" s="10"/>
      <c r="K67" s="10"/>
      <c r="L67" s="8"/>
      <c r="M67" s="7"/>
    </row>
    <row r="68" spans="1:13" x14ac:dyDescent="0.2">
      <c r="A68" s="5"/>
      <c r="B68" s="10" t="s">
        <v>28</v>
      </c>
      <c r="C68" s="10"/>
      <c r="D68" s="10"/>
      <c r="E68" s="10"/>
      <c r="F68" s="10"/>
      <c r="G68" s="10"/>
      <c r="H68" s="10"/>
      <c r="I68" s="10"/>
      <c r="J68" s="10"/>
      <c r="K68" s="10"/>
      <c r="L68" s="8"/>
      <c r="M68" s="7"/>
    </row>
    <row r="69" spans="1:13" x14ac:dyDescent="0.2">
      <c r="A69" s="5"/>
      <c r="B69" s="10" t="s">
        <v>77</v>
      </c>
      <c r="C69" s="10"/>
      <c r="D69" s="10"/>
      <c r="E69" s="10"/>
      <c r="F69" s="10"/>
      <c r="G69" s="10"/>
      <c r="H69" s="10"/>
      <c r="I69" s="10"/>
      <c r="J69" s="10"/>
      <c r="K69" s="10"/>
      <c r="L69" s="8"/>
      <c r="M69" s="7"/>
    </row>
    <row r="70" spans="1:13" x14ac:dyDescent="0.2">
      <c r="A70" s="5"/>
      <c r="L70" s="8"/>
      <c r="M70" s="7"/>
    </row>
    <row r="71" spans="1:13" x14ac:dyDescent="0.2">
      <c r="A71" s="5"/>
      <c r="B71" s="10" t="s">
        <v>10</v>
      </c>
      <c r="C71" s="10"/>
      <c r="D71" s="10"/>
      <c r="E71" s="10"/>
      <c r="F71" s="10"/>
      <c r="G71" s="10"/>
      <c r="H71" s="10"/>
      <c r="I71" s="10"/>
      <c r="J71" s="10"/>
      <c r="K71" s="10"/>
      <c r="L71" s="8"/>
      <c r="M71" s="7"/>
    </row>
    <row r="72" spans="1:13" x14ac:dyDescent="0.2">
      <c r="A72" s="5"/>
      <c r="B72" s="10" t="s">
        <v>11</v>
      </c>
      <c r="C72" s="10"/>
      <c r="D72" s="10"/>
      <c r="E72" s="10"/>
      <c r="F72" s="10"/>
      <c r="G72" s="10"/>
      <c r="H72" s="10"/>
      <c r="I72" s="10"/>
      <c r="J72" s="10"/>
      <c r="K72" s="10"/>
      <c r="L72" s="8"/>
      <c r="M72" s="7"/>
    </row>
    <row r="73" spans="1:13" x14ac:dyDescent="0.2">
      <c r="A73" s="5"/>
      <c r="B73" s="10" t="s">
        <v>29</v>
      </c>
      <c r="C73" s="10"/>
      <c r="D73" s="10"/>
      <c r="E73" s="10"/>
      <c r="F73" s="10"/>
      <c r="G73" s="10"/>
      <c r="H73" s="10"/>
      <c r="I73" s="10"/>
      <c r="J73" s="10"/>
      <c r="K73" s="10"/>
      <c r="L73" s="8"/>
      <c r="M73" s="7"/>
    </row>
    <row r="74" spans="1:13" x14ac:dyDescent="0.2">
      <c r="A74" s="5"/>
      <c r="B74" s="10" t="s">
        <v>30</v>
      </c>
      <c r="C74" s="10"/>
      <c r="D74" s="10"/>
      <c r="E74" s="10"/>
      <c r="F74" s="10"/>
      <c r="G74" s="10"/>
      <c r="H74" s="10"/>
      <c r="I74" s="10"/>
      <c r="J74" s="10"/>
      <c r="K74" s="10"/>
      <c r="L74" s="8"/>
      <c r="M74" s="7"/>
    </row>
    <row r="75" spans="1:13" x14ac:dyDescent="0.2">
      <c r="A75" s="5"/>
      <c r="B75" s="10" t="s">
        <v>31</v>
      </c>
      <c r="C75" s="10"/>
      <c r="D75" s="10"/>
      <c r="E75" s="10"/>
      <c r="F75" s="10"/>
      <c r="G75" s="10"/>
      <c r="H75" s="10"/>
      <c r="I75" s="10"/>
      <c r="J75" s="10"/>
      <c r="K75" s="10"/>
      <c r="L75" s="8"/>
      <c r="M75" s="7"/>
    </row>
    <row r="76" spans="1:13" x14ac:dyDescent="0.2">
      <c r="A76" s="5"/>
      <c r="B76" s="10" t="s">
        <v>32</v>
      </c>
      <c r="C76" s="10"/>
      <c r="D76" s="10"/>
      <c r="E76" s="10"/>
      <c r="F76" s="10"/>
      <c r="G76" s="10"/>
      <c r="H76" s="10"/>
      <c r="I76" s="10"/>
      <c r="J76" s="10"/>
      <c r="K76" s="10"/>
      <c r="L76" s="8"/>
      <c r="M76" s="7"/>
    </row>
    <row r="77" spans="1:13" ht="15.75" x14ac:dyDescent="0.25">
      <c r="A77" s="5"/>
      <c r="B77" s="9" t="s">
        <v>33</v>
      </c>
      <c r="C77" s="10"/>
      <c r="D77" s="10"/>
      <c r="E77" s="10"/>
      <c r="F77" s="10"/>
      <c r="G77" s="10"/>
      <c r="H77" s="10"/>
      <c r="I77" s="10"/>
      <c r="J77" s="10"/>
      <c r="K77" s="10"/>
      <c r="L77" s="8"/>
      <c r="M77" s="7"/>
    </row>
    <row r="78" spans="1:13" x14ac:dyDescent="0.2">
      <c r="A78" s="5"/>
      <c r="B78" s="10"/>
      <c r="C78" s="10"/>
      <c r="D78" s="10"/>
      <c r="E78" s="10"/>
      <c r="F78" s="10"/>
      <c r="G78" s="10"/>
      <c r="H78" s="10"/>
      <c r="I78" s="27"/>
      <c r="J78" s="7"/>
      <c r="K78" s="7"/>
      <c r="L78" s="8"/>
      <c r="M78" s="7"/>
    </row>
    <row r="79" spans="1:13" x14ac:dyDescent="0.2">
      <c r="A79" s="5"/>
      <c r="B79" s="29"/>
      <c r="C79" s="10"/>
      <c r="D79" s="10"/>
      <c r="E79" s="48">
        <v>73.89</v>
      </c>
      <c r="F79" s="10"/>
      <c r="G79" s="10" t="s">
        <v>16</v>
      </c>
      <c r="H79" s="10"/>
      <c r="I79" s="7"/>
      <c r="J79" s="7"/>
      <c r="K79" s="7"/>
      <c r="L79" s="8">
        <f t="shared" ref="L79" si="1">E79*I79</f>
        <v>0</v>
      </c>
      <c r="M79" s="7">
        <f t="shared" ref="M79" si="2">E79*J79</f>
        <v>0</v>
      </c>
    </row>
    <row r="80" spans="1:13" x14ac:dyDescent="0.2">
      <c r="A80" s="5"/>
      <c r="B80" s="24"/>
    </row>
    <row r="81" spans="1:13" ht="15.75" x14ac:dyDescent="0.25">
      <c r="A81" s="5">
        <v>7</v>
      </c>
      <c r="B81" s="9" t="s">
        <v>34</v>
      </c>
      <c r="C81" s="10"/>
      <c r="D81" s="10"/>
      <c r="E81" s="10"/>
      <c r="F81" s="10"/>
      <c r="G81" s="10"/>
      <c r="H81" s="10"/>
      <c r="I81" s="10"/>
      <c r="J81" s="10"/>
      <c r="K81" s="10"/>
      <c r="L81" s="8"/>
      <c r="M81" s="7"/>
    </row>
    <row r="82" spans="1:13" x14ac:dyDescent="0.2">
      <c r="A82" s="5"/>
      <c r="B82" s="10" t="s">
        <v>35</v>
      </c>
      <c r="C82" s="10"/>
      <c r="D82" s="10"/>
      <c r="E82" s="10"/>
      <c r="F82" s="10"/>
      <c r="G82" s="10"/>
      <c r="H82" s="10"/>
      <c r="I82" s="10"/>
      <c r="J82" s="10"/>
      <c r="K82" s="10"/>
      <c r="L82" s="8"/>
      <c r="M82" s="7"/>
    </row>
    <row r="83" spans="1:13" x14ac:dyDescent="0.2">
      <c r="A83" s="5"/>
      <c r="B83" s="10" t="s">
        <v>77</v>
      </c>
      <c r="C83" s="10"/>
      <c r="D83" s="10"/>
      <c r="E83" s="10"/>
      <c r="F83" s="10"/>
      <c r="G83" s="10"/>
      <c r="H83" s="10"/>
      <c r="I83" s="10"/>
      <c r="J83" s="10"/>
      <c r="K83" s="10"/>
      <c r="L83" s="8"/>
      <c r="M83" s="7"/>
    </row>
    <row r="84" spans="1:13" x14ac:dyDescent="0.2">
      <c r="A84" s="5"/>
      <c r="L84" s="8"/>
      <c r="M84" s="7"/>
    </row>
    <row r="85" spans="1:13" x14ac:dyDescent="0.2">
      <c r="A85" s="5"/>
      <c r="B85" s="10" t="s">
        <v>10</v>
      </c>
      <c r="C85" s="10"/>
      <c r="D85" s="10"/>
      <c r="E85" s="10"/>
      <c r="F85" s="10"/>
      <c r="G85" s="10"/>
      <c r="H85" s="10"/>
      <c r="I85" s="10"/>
      <c r="J85" s="10"/>
      <c r="K85" s="10"/>
      <c r="L85" s="8"/>
      <c r="M85" s="7"/>
    </row>
    <row r="86" spans="1:13" x14ac:dyDescent="0.2">
      <c r="A86" s="5"/>
      <c r="B86" s="10" t="s">
        <v>11</v>
      </c>
      <c r="C86" s="10"/>
      <c r="D86" s="10"/>
      <c r="E86" s="10"/>
      <c r="F86" s="10"/>
      <c r="G86" s="10"/>
      <c r="H86" s="10"/>
      <c r="I86" s="10"/>
      <c r="J86" s="10"/>
      <c r="K86" s="10"/>
      <c r="L86" s="8"/>
      <c r="M86" s="7"/>
    </row>
    <row r="87" spans="1:13" x14ac:dyDescent="0.2">
      <c r="A87" s="5"/>
      <c r="B87" s="10" t="s">
        <v>29</v>
      </c>
      <c r="C87" s="10"/>
      <c r="D87" s="10"/>
      <c r="E87" s="10"/>
      <c r="F87" s="10"/>
      <c r="G87" s="10"/>
      <c r="H87" s="10"/>
      <c r="I87" s="10"/>
      <c r="J87" s="10"/>
      <c r="K87" s="10"/>
      <c r="L87" s="8"/>
      <c r="M87" s="7"/>
    </row>
    <row r="88" spans="1:13" x14ac:dyDescent="0.2">
      <c r="A88" s="5"/>
      <c r="B88" s="10" t="s">
        <v>36</v>
      </c>
      <c r="C88" s="10"/>
      <c r="D88" s="10"/>
      <c r="E88" s="10"/>
      <c r="F88" s="10"/>
      <c r="G88" s="10"/>
      <c r="H88" s="10"/>
      <c r="I88" s="10"/>
      <c r="J88" s="10"/>
      <c r="K88" s="10"/>
      <c r="L88" s="8"/>
      <c r="M88" s="7"/>
    </row>
    <row r="89" spans="1:13" x14ac:dyDescent="0.2">
      <c r="A89" s="5"/>
      <c r="B89" s="10" t="s">
        <v>37</v>
      </c>
      <c r="C89" s="10"/>
      <c r="D89" s="10"/>
      <c r="E89" s="10"/>
      <c r="F89" s="10"/>
      <c r="G89" s="10"/>
      <c r="H89" s="10"/>
      <c r="I89" s="10"/>
      <c r="J89" s="10"/>
      <c r="K89" s="10"/>
      <c r="L89" s="8"/>
      <c r="M89" s="7"/>
    </row>
    <row r="90" spans="1:13" x14ac:dyDescent="0.2">
      <c r="A90" s="5"/>
      <c r="B90" s="10" t="s">
        <v>38</v>
      </c>
      <c r="C90" s="10"/>
      <c r="D90" s="10"/>
      <c r="E90" s="10"/>
      <c r="F90" s="10"/>
      <c r="G90" s="10"/>
      <c r="H90" s="10"/>
      <c r="I90" s="10"/>
      <c r="J90" s="10"/>
      <c r="K90" s="10"/>
      <c r="L90" s="8"/>
      <c r="M90" s="7"/>
    </row>
    <row r="91" spans="1:13" ht="15.75" x14ac:dyDescent="0.25">
      <c r="A91" s="5"/>
      <c r="B91" s="9" t="s">
        <v>39</v>
      </c>
      <c r="C91" s="10"/>
      <c r="D91" s="10"/>
      <c r="E91" s="10"/>
      <c r="F91" s="10"/>
      <c r="G91" s="10"/>
      <c r="H91" s="10"/>
      <c r="I91" s="10"/>
      <c r="J91" s="10"/>
      <c r="K91" s="10"/>
      <c r="L91" s="8"/>
      <c r="M91" s="7"/>
    </row>
    <row r="92" spans="1:13" x14ac:dyDescent="0.2">
      <c r="A92" s="5"/>
      <c r="B92" s="10"/>
      <c r="C92" s="10"/>
      <c r="D92" s="10"/>
      <c r="E92" s="10"/>
      <c r="F92" s="10"/>
      <c r="G92" s="10"/>
      <c r="H92" s="10"/>
      <c r="I92" s="7"/>
      <c r="J92" s="7"/>
      <c r="K92" s="7"/>
      <c r="L92" s="8"/>
      <c r="M92" s="7"/>
    </row>
    <row r="93" spans="1:13" x14ac:dyDescent="0.2">
      <c r="A93" s="5"/>
      <c r="B93" s="37"/>
      <c r="C93" s="10"/>
      <c r="D93" s="10"/>
      <c r="E93" s="48">
        <v>933.3</v>
      </c>
      <c r="F93" s="10"/>
      <c r="G93" s="10" t="s">
        <v>1</v>
      </c>
      <c r="H93" s="10"/>
      <c r="I93" s="7"/>
      <c r="J93" s="7"/>
      <c r="K93" s="7"/>
      <c r="L93" s="8">
        <f t="shared" ref="L93" si="3">E93*I93</f>
        <v>0</v>
      </c>
      <c r="M93" s="7">
        <f>E93*J93</f>
        <v>0</v>
      </c>
    </row>
    <row r="94" spans="1:13" ht="15.75" x14ac:dyDescent="0.25">
      <c r="A94" s="5">
        <v>8</v>
      </c>
      <c r="B94" s="9" t="s">
        <v>40</v>
      </c>
      <c r="C94" s="10"/>
      <c r="D94" s="10"/>
      <c r="E94" s="10"/>
      <c r="F94" s="10"/>
      <c r="G94" s="10"/>
      <c r="H94" s="10"/>
      <c r="I94" s="10"/>
      <c r="J94" s="10"/>
      <c r="K94" s="10"/>
      <c r="L94" s="8"/>
      <c r="M94" s="7"/>
    </row>
    <row r="95" spans="1:13" x14ac:dyDescent="0.2">
      <c r="A95" s="5"/>
      <c r="B95" s="10" t="s">
        <v>41</v>
      </c>
      <c r="C95" s="10"/>
      <c r="D95" s="10"/>
      <c r="E95" s="10"/>
      <c r="F95" s="10"/>
      <c r="G95" s="10"/>
      <c r="H95" s="10"/>
      <c r="I95" s="10"/>
      <c r="J95" s="10"/>
      <c r="K95" s="10"/>
      <c r="L95" s="8"/>
      <c r="M95" s="7"/>
    </row>
    <row r="96" spans="1:13" x14ac:dyDescent="0.2">
      <c r="A96" s="5"/>
      <c r="B96" s="10" t="s">
        <v>77</v>
      </c>
      <c r="C96" s="10"/>
      <c r="D96" s="10"/>
      <c r="E96" s="10"/>
      <c r="F96" s="10"/>
      <c r="G96" s="10"/>
      <c r="H96" s="10"/>
      <c r="I96" s="10"/>
      <c r="J96" s="10"/>
      <c r="K96" s="10"/>
      <c r="L96" s="8"/>
      <c r="M96" s="7"/>
    </row>
    <row r="97" spans="1:13" x14ac:dyDescent="0.2">
      <c r="A97" s="5"/>
      <c r="L97" s="8"/>
      <c r="M97" s="7"/>
    </row>
    <row r="98" spans="1:13" x14ac:dyDescent="0.2">
      <c r="A98" s="5"/>
      <c r="B98" s="10" t="s">
        <v>10</v>
      </c>
      <c r="C98" s="10"/>
      <c r="D98" s="10"/>
      <c r="E98" s="10"/>
      <c r="F98" s="10"/>
      <c r="G98" s="10"/>
      <c r="H98" s="10"/>
      <c r="I98" s="10"/>
      <c r="J98" s="10"/>
      <c r="K98" s="10"/>
      <c r="L98" s="8"/>
      <c r="M98" s="7"/>
    </row>
    <row r="99" spans="1:13" x14ac:dyDescent="0.2">
      <c r="A99" s="5"/>
      <c r="B99" s="10" t="s">
        <v>11</v>
      </c>
      <c r="C99" s="10"/>
      <c r="D99" s="10"/>
      <c r="E99" s="10"/>
      <c r="F99" s="10"/>
      <c r="G99" s="10"/>
      <c r="H99" s="10"/>
      <c r="I99" s="10"/>
      <c r="J99" s="10"/>
      <c r="K99" s="10"/>
      <c r="L99" s="8"/>
      <c r="M99" s="7"/>
    </row>
    <row r="100" spans="1:13" x14ac:dyDescent="0.2">
      <c r="A100" s="5"/>
      <c r="B100" s="10" t="s">
        <v>42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8"/>
      <c r="M100" s="7"/>
    </row>
    <row r="101" spans="1:13" x14ac:dyDescent="0.2">
      <c r="A101" s="5"/>
      <c r="B101" s="10" t="s">
        <v>43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8"/>
      <c r="M101" s="7"/>
    </row>
    <row r="102" spans="1:13" x14ac:dyDescent="0.2">
      <c r="A102" s="5"/>
      <c r="B102" s="10" t="s">
        <v>44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8"/>
      <c r="M102" s="7"/>
    </row>
    <row r="103" spans="1:13" ht="15.75" x14ac:dyDescent="0.25">
      <c r="A103" s="5"/>
      <c r="B103" s="9" t="s">
        <v>45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8"/>
      <c r="M103" s="7"/>
    </row>
    <row r="104" spans="1:13" x14ac:dyDescent="0.2">
      <c r="A104" s="5"/>
      <c r="B104" s="29"/>
      <c r="C104" s="10"/>
      <c r="D104" s="10"/>
      <c r="E104" s="48">
        <v>115.32000000000001</v>
      </c>
      <c r="F104" s="10"/>
      <c r="G104" s="10" t="s">
        <v>16</v>
      </c>
      <c r="H104" s="10"/>
      <c r="I104" s="7"/>
      <c r="J104" s="7"/>
      <c r="K104" s="7"/>
      <c r="L104" s="8">
        <f>E104*I104</f>
        <v>0</v>
      </c>
      <c r="M104" s="7">
        <f>E104*J104</f>
        <v>0</v>
      </c>
    </row>
    <row r="105" spans="1:13" x14ac:dyDescent="0.2">
      <c r="A105" s="5"/>
      <c r="B105" s="24"/>
      <c r="C105" s="10"/>
      <c r="D105" s="10"/>
      <c r="E105" s="10"/>
      <c r="F105" s="10"/>
      <c r="G105" s="10"/>
      <c r="H105" s="10"/>
      <c r="I105" s="7"/>
      <c r="J105" s="7"/>
      <c r="K105" s="7"/>
      <c r="L105" s="8"/>
      <c r="M105" s="7"/>
    </row>
    <row r="106" spans="1:13" ht="15.75" x14ac:dyDescent="0.25">
      <c r="A106" s="5">
        <v>9</v>
      </c>
      <c r="B106" s="9" t="s">
        <v>75</v>
      </c>
      <c r="C106" s="26"/>
      <c r="D106" s="26"/>
      <c r="E106" s="26"/>
      <c r="F106" s="26"/>
      <c r="G106" s="26"/>
      <c r="H106" s="26"/>
      <c r="I106" s="27"/>
      <c r="J106" s="27"/>
      <c r="K106" s="27"/>
      <c r="L106" s="28"/>
      <c r="M106" s="27"/>
    </row>
    <row r="107" spans="1:13" x14ac:dyDescent="0.2">
      <c r="A107" s="5"/>
      <c r="B107" s="10" t="s">
        <v>76</v>
      </c>
      <c r="C107" s="26"/>
      <c r="D107" s="26"/>
      <c r="E107" s="26"/>
      <c r="F107" s="26"/>
      <c r="G107" s="26"/>
      <c r="H107" s="26"/>
      <c r="I107" s="27"/>
      <c r="J107" s="27"/>
      <c r="K107" s="27"/>
      <c r="L107" s="28"/>
      <c r="M107" s="27"/>
    </row>
    <row r="108" spans="1:13" x14ac:dyDescent="0.2">
      <c r="A108" s="5"/>
      <c r="B108" s="10" t="s">
        <v>77</v>
      </c>
      <c r="C108" s="26"/>
      <c r="D108" s="26"/>
      <c r="E108" s="26"/>
      <c r="F108" s="26"/>
      <c r="G108" s="26"/>
      <c r="H108" s="26"/>
      <c r="I108" s="27"/>
      <c r="J108" s="27"/>
      <c r="K108" s="27"/>
      <c r="L108" s="28"/>
      <c r="M108" s="27"/>
    </row>
    <row r="109" spans="1:13" x14ac:dyDescent="0.2">
      <c r="A109" s="5"/>
      <c r="C109" s="26"/>
      <c r="D109" s="26"/>
      <c r="E109" s="26"/>
      <c r="F109" s="26"/>
      <c r="G109" s="26"/>
      <c r="H109" s="26"/>
      <c r="I109" s="27"/>
      <c r="J109" s="27"/>
      <c r="K109" s="27"/>
      <c r="L109" s="28"/>
      <c r="M109" s="27"/>
    </row>
    <row r="110" spans="1:13" x14ac:dyDescent="0.2">
      <c r="A110" s="5"/>
      <c r="B110" s="10" t="s">
        <v>10</v>
      </c>
      <c r="C110" s="26"/>
      <c r="D110" s="26"/>
      <c r="E110" s="26"/>
      <c r="F110" s="26"/>
      <c r="G110" s="26"/>
      <c r="H110" s="26"/>
      <c r="I110" s="27"/>
      <c r="J110" s="27"/>
      <c r="K110" s="27"/>
      <c r="L110" s="28"/>
      <c r="M110" s="27"/>
    </row>
    <row r="111" spans="1:13" x14ac:dyDescent="0.2">
      <c r="A111" s="5"/>
      <c r="B111" s="10" t="s">
        <v>11</v>
      </c>
      <c r="C111" s="26"/>
      <c r="D111" s="26"/>
      <c r="E111" s="26"/>
      <c r="F111" s="26"/>
      <c r="G111" s="26"/>
      <c r="H111" s="26"/>
      <c r="I111" s="27"/>
      <c r="J111" s="27"/>
      <c r="K111" s="27"/>
      <c r="L111" s="28"/>
      <c r="M111" s="27"/>
    </row>
    <row r="112" spans="1:13" x14ac:dyDescent="0.2">
      <c r="A112" s="5"/>
      <c r="B112" s="10" t="s">
        <v>46</v>
      </c>
      <c r="C112" s="26"/>
      <c r="D112" s="26"/>
      <c r="E112" s="26"/>
      <c r="F112" s="26"/>
      <c r="G112" s="26"/>
      <c r="H112" s="26"/>
      <c r="I112" s="27"/>
      <c r="J112" s="27"/>
      <c r="K112" s="27"/>
      <c r="L112" s="28"/>
      <c r="M112" s="27"/>
    </row>
    <row r="113" spans="1:13" x14ac:dyDescent="0.2">
      <c r="A113" s="5"/>
      <c r="B113" s="10" t="s">
        <v>78</v>
      </c>
      <c r="C113" s="26"/>
      <c r="D113" s="26"/>
      <c r="E113" s="26"/>
      <c r="F113" s="26"/>
      <c r="G113" s="26"/>
      <c r="H113" s="26"/>
      <c r="I113" s="27"/>
      <c r="J113" s="27"/>
      <c r="K113" s="27"/>
      <c r="L113" s="28"/>
      <c r="M113" s="27"/>
    </row>
    <row r="114" spans="1:13" x14ac:dyDescent="0.2">
      <c r="A114" s="5"/>
      <c r="B114" s="10" t="s">
        <v>79</v>
      </c>
      <c r="C114" s="26"/>
      <c r="D114" s="26"/>
      <c r="E114" s="26"/>
      <c r="F114" s="26"/>
      <c r="G114" s="26"/>
      <c r="H114" s="26"/>
      <c r="I114" s="27"/>
      <c r="J114" s="27"/>
      <c r="K114" s="27"/>
      <c r="L114" s="28"/>
      <c r="M114" s="27"/>
    </row>
    <row r="115" spans="1:13" ht="15.75" x14ac:dyDescent="0.25">
      <c r="A115" s="5"/>
      <c r="B115" s="9" t="s">
        <v>80</v>
      </c>
      <c r="C115" s="26"/>
      <c r="D115" s="26"/>
      <c r="E115" s="26"/>
      <c r="F115" s="26"/>
      <c r="G115" s="26"/>
      <c r="H115" s="26"/>
      <c r="I115" s="27"/>
      <c r="J115" s="27"/>
      <c r="K115" s="27"/>
      <c r="L115" s="28"/>
      <c r="M115" s="27"/>
    </row>
    <row r="116" spans="1:13" x14ac:dyDescent="0.2">
      <c r="A116" s="5"/>
      <c r="B116" s="10"/>
      <c r="C116" s="10"/>
      <c r="D116" s="10"/>
      <c r="E116" s="48">
        <v>9.720000000000006</v>
      </c>
      <c r="F116" s="10"/>
      <c r="G116" s="10" t="s">
        <v>16</v>
      </c>
      <c r="H116" s="10"/>
      <c r="I116" s="7"/>
      <c r="J116" s="7"/>
      <c r="K116" s="7"/>
      <c r="L116" s="8">
        <f t="shared" ref="L116" si="4">E116*I116</f>
        <v>0</v>
      </c>
      <c r="M116" s="7">
        <f>E116*J116</f>
        <v>0</v>
      </c>
    </row>
    <row r="117" spans="1:13" x14ac:dyDescent="0.2">
      <c r="A117" s="5"/>
      <c r="B117" s="10"/>
      <c r="C117" s="26"/>
      <c r="D117" s="26"/>
      <c r="E117" s="26"/>
      <c r="F117" s="26"/>
      <c r="G117" s="26"/>
      <c r="H117" s="26"/>
      <c r="I117" s="27"/>
      <c r="J117" s="27"/>
      <c r="K117" s="27"/>
      <c r="L117" s="28"/>
      <c r="M117" s="27"/>
    </row>
    <row r="118" spans="1:13" ht="15.75" x14ac:dyDescent="0.25">
      <c r="A118" s="5">
        <v>10</v>
      </c>
      <c r="B118" s="9" t="s">
        <v>67</v>
      </c>
      <c r="C118" s="10"/>
      <c r="D118" s="10"/>
      <c r="E118" s="10"/>
      <c r="F118" s="10"/>
      <c r="G118" s="10"/>
      <c r="H118" s="10"/>
      <c r="I118" s="7"/>
      <c r="J118" s="7"/>
      <c r="K118" s="7"/>
      <c r="L118" s="8"/>
      <c r="M118" s="7"/>
    </row>
    <row r="119" spans="1:13" x14ac:dyDescent="0.2">
      <c r="A119" s="5"/>
      <c r="I119" s="7"/>
      <c r="J119" s="7"/>
      <c r="K119" s="7"/>
      <c r="L119" s="8"/>
      <c r="M119" s="7"/>
    </row>
    <row r="120" spans="1:13" x14ac:dyDescent="0.2">
      <c r="A120" s="5"/>
      <c r="B120" s="10" t="s">
        <v>147</v>
      </c>
      <c r="C120" s="10"/>
      <c r="D120" s="10"/>
      <c r="E120" s="10"/>
      <c r="F120" s="10"/>
      <c r="G120" s="10"/>
      <c r="H120" s="10"/>
      <c r="I120" s="7"/>
      <c r="J120" s="7"/>
      <c r="K120" s="7"/>
      <c r="L120" s="8"/>
      <c r="M120" s="7"/>
    </row>
    <row r="121" spans="1:13" x14ac:dyDescent="0.2">
      <c r="A121" s="5"/>
      <c r="B121" s="10"/>
      <c r="C121" s="10"/>
      <c r="D121" s="10"/>
      <c r="E121" s="10"/>
      <c r="F121" s="10"/>
      <c r="G121" s="10"/>
      <c r="H121" s="10"/>
      <c r="I121" s="7"/>
      <c r="J121" s="7"/>
      <c r="K121" s="7"/>
      <c r="L121" s="8"/>
      <c r="M121" s="7"/>
    </row>
    <row r="122" spans="1:13" ht="15.75" x14ac:dyDescent="0.25">
      <c r="A122" s="5"/>
      <c r="B122" s="9"/>
      <c r="C122" s="9"/>
      <c r="D122" s="9"/>
      <c r="E122" s="48">
        <v>9.720000000000006</v>
      </c>
      <c r="F122" s="10"/>
      <c r="G122" s="10" t="s">
        <v>16</v>
      </c>
      <c r="H122" s="10"/>
      <c r="I122" s="7"/>
      <c r="J122" s="7"/>
      <c r="K122" s="7"/>
      <c r="L122" s="8">
        <f t="shared" ref="L122" si="5">E122*I122</f>
        <v>0</v>
      </c>
      <c r="M122" s="7">
        <f>E122*J122</f>
        <v>0</v>
      </c>
    </row>
    <row r="123" spans="1:13" x14ac:dyDescent="0.2">
      <c r="A123" s="5"/>
      <c r="B123" s="10"/>
      <c r="C123" s="26"/>
      <c r="D123" s="26"/>
      <c r="E123" s="26"/>
      <c r="F123" s="26"/>
      <c r="G123" s="26"/>
      <c r="H123" s="26"/>
      <c r="I123" s="27"/>
      <c r="J123" s="27"/>
      <c r="K123" s="27"/>
      <c r="L123" s="28"/>
      <c r="M123" s="27"/>
    </row>
    <row r="124" spans="1:13" ht="15.75" x14ac:dyDescent="0.25">
      <c r="A124" s="5">
        <v>11</v>
      </c>
      <c r="B124" s="9" t="s">
        <v>97</v>
      </c>
      <c r="C124" s="26"/>
      <c r="D124" s="26"/>
      <c r="E124" s="26"/>
      <c r="F124" s="26"/>
      <c r="G124" s="26"/>
      <c r="H124" s="26"/>
      <c r="I124" s="27"/>
      <c r="J124" s="27"/>
      <c r="K124" s="27"/>
      <c r="L124" s="28"/>
      <c r="M124" s="27"/>
    </row>
    <row r="125" spans="1:13" x14ac:dyDescent="0.2">
      <c r="A125" s="5"/>
      <c r="B125" s="10" t="s">
        <v>98</v>
      </c>
      <c r="C125" s="26"/>
      <c r="D125" s="26"/>
      <c r="E125" s="26"/>
      <c r="F125" s="26"/>
      <c r="G125" s="26"/>
      <c r="H125" s="26"/>
      <c r="I125" s="27"/>
      <c r="J125" s="27"/>
      <c r="K125" s="27"/>
      <c r="L125" s="28"/>
      <c r="M125" s="27"/>
    </row>
    <row r="126" spans="1:13" x14ac:dyDescent="0.2">
      <c r="A126" s="5"/>
      <c r="B126" s="10" t="s">
        <v>91</v>
      </c>
      <c r="C126" s="26"/>
      <c r="D126" s="26"/>
      <c r="E126" s="26"/>
      <c r="F126" s="26"/>
      <c r="G126" s="26"/>
      <c r="H126" s="26"/>
      <c r="I126" s="27"/>
      <c r="J126" s="27"/>
      <c r="K126" s="27"/>
      <c r="L126" s="28"/>
      <c r="M126" s="27"/>
    </row>
    <row r="127" spans="1:13" x14ac:dyDescent="0.2">
      <c r="A127" s="5"/>
      <c r="C127" s="26"/>
      <c r="D127" s="26"/>
      <c r="E127" s="26"/>
      <c r="F127" s="26"/>
      <c r="G127" s="26"/>
      <c r="H127" s="26"/>
      <c r="I127" s="27"/>
      <c r="J127" s="27"/>
      <c r="K127" s="27"/>
      <c r="L127" s="28"/>
      <c r="M127" s="27"/>
    </row>
    <row r="128" spans="1:13" x14ac:dyDescent="0.2">
      <c r="A128" s="5"/>
      <c r="B128" s="10" t="s">
        <v>10</v>
      </c>
      <c r="C128" s="26"/>
      <c r="D128" s="26"/>
      <c r="E128" s="26"/>
      <c r="F128" s="26"/>
      <c r="G128" s="26"/>
      <c r="H128" s="26"/>
      <c r="I128" s="27"/>
      <c r="J128" s="27"/>
      <c r="K128" s="27"/>
      <c r="L128" s="28"/>
      <c r="M128" s="27"/>
    </row>
    <row r="129" spans="1:13" x14ac:dyDescent="0.2">
      <c r="A129" s="5"/>
      <c r="B129" s="10" t="s">
        <v>11</v>
      </c>
      <c r="C129" s="26"/>
      <c r="D129" s="26"/>
      <c r="E129" s="26"/>
      <c r="F129" s="26"/>
      <c r="G129" s="26"/>
      <c r="H129" s="26"/>
      <c r="I129" s="27"/>
      <c r="J129" s="27"/>
      <c r="K129" s="27"/>
      <c r="L129" s="28"/>
      <c r="M129" s="27"/>
    </row>
    <row r="130" spans="1:13" x14ac:dyDescent="0.2">
      <c r="A130" s="5"/>
      <c r="B130" s="10" t="s">
        <v>46</v>
      </c>
      <c r="C130" s="26"/>
      <c r="D130" s="26"/>
      <c r="E130" s="26"/>
      <c r="F130" s="26"/>
      <c r="G130" s="26"/>
      <c r="H130" s="26"/>
      <c r="I130" s="27"/>
      <c r="J130" s="27"/>
      <c r="K130" s="27"/>
      <c r="L130" s="28"/>
      <c r="M130" s="27"/>
    </row>
    <row r="131" spans="1:13" x14ac:dyDescent="0.2">
      <c r="A131" s="5"/>
      <c r="B131" s="10" t="s">
        <v>99</v>
      </c>
      <c r="C131" s="26"/>
      <c r="D131" s="26"/>
      <c r="E131" s="26"/>
      <c r="F131" s="26"/>
      <c r="G131" s="26"/>
      <c r="H131" s="26"/>
      <c r="I131" s="27"/>
      <c r="J131" s="27"/>
      <c r="K131" s="27"/>
      <c r="L131" s="28"/>
      <c r="M131" s="27"/>
    </row>
    <row r="132" spans="1:13" x14ac:dyDescent="0.2">
      <c r="A132" s="5"/>
      <c r="B132" s="10"/>
      <c r="C132" s="26"/>
      <c r="D132" s="26"/>
      <c r="E132" s="26"/>
      <c r="F132" s="26"/>
      <c r="G132" s="26"/>
      <c r="H132" s="26"/>
      <c r="I132" s="27"/>
      <c r="J132" s="27"/>
      <c r="K132" s="27"/>
      <c r="L132" s="28"/>
      <c r="M132" s="27"/>
    </row>
    <row r="133" spans="1:13" ht="15.75" x14ac:dyDescent="0.25">
      <c r="A133" s="5"/>
      <c r="B133" s="9"/>
      <c r="C133" s="26"/>
      <c r="D133" s="26"/>
      <c r="E133" s="3">
        <v>54.400000000000006</v>
      </c>
      <c r="F133" s="10"/>
      <c r="G133" s="10" t="s">
        <v>16</v>
      </c>
      <c r="H133" s="10"/>
      <c r="I133" s="7"/>
      <c r="J133" s="7"/>
      <c r="K133" s="27"/>
      <c r="L133" s="8">
        <f t="shared" ref="L133" si="6">E133*I133</f>
        <v>0</v>
      </c>
      <c r="M133" s="7">
        <f>E133*J133</f>
        <v>0</v>
      </c>
    </row>
    <row r="134" spans="1:13" x14ac:dyDescent="0.2">
      <c r="A134" s="5"/>
      <c r="B134" s="10"/>
      <c r="C134" s="10"/>
      <c r="D134" s="10"/>
      <c r="E134" s="10"/>
      <c r="F134" s="10"/>
      <c r="G134" s="10"/>
      <c r="H134" s="10"/>
      <c r="I134" s="7"/>
      <c r="J134" s="7"/>
      <c r="K134" s="7"/>
      <c r="L134" s="8"/>
      <c r="M134" s="27"/>
    </row>
    <row r="135" spans="1:13" ht="15.75" x14ac:dyDescent="0.25">
      <c r="A135" s="5">
        <v>12</v>
      </c>
      <c r="B135" s="9" t="s">
        <v>47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8"/>
      <c r="M135" s="7"/>
    </row>
    <row r="136" spans="1:13" x14ac:dyDescent="0.2">
      <c r="A136" s="5"/>
      <c r="B136" s="10" t="s">
        <v>48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8"/>
      <c r="M136" s="7"/>
    </row>
    <row r="137" spans="1:13" x14ac:dyDescent="0.2">
      <c r="A137" s="5"/>
      <c r="B137" s="10" t="s">
        <v>77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8"/>
      <c r="M137" s="7"/>
    </row>
    <row r="138" spans="1:13" x14ac:dyDescent="0.2">
      <c r="A138" s="5"/>
      <c r="L138" s="8"/>
      <c r="M138" s="7"/>
    </row>
    <row r="139" spans="1:13" x14ac:dyDescent="0.2">
      <c r="A139" s="5"/>
      <c r="B139" s="10" t="s">
        <v>10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8"/>
      <c r="M139" s="7"/>
    </row>
    <row r="140" spans="1:13" x14ac:dyDescent="0.2">
      <c r="A140" s="5"/>
      <c r="B140" s="10" t="s">
        <v>11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8"/>
      <c r="M140" s="7"/>
    </row>
    <row r="141" spans="1:13" x14ac:dyDescent="0.2">
      <c r="A141" s="5"/>
      <c r="B141" s="10" t="s">
        <v>46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8"/>
      <c r="M141" s="7"/>
    </row>
    <row r="142" spans="1:13" x14ac:dyDescent="0.2">
      <c r="A142" s="5"/>
      <c r="B142" s="10" t="s">
        <v>49</v>
      </c>
      <c r="C142" s="10"/>
      <c r="D142" s="10"/>
      <c r="E142" s="10"/>
      <c r="F142" s="10"/>
      <c r="G142" s="10"/>
      <c r="H142" s="10"/>
      <c r="I142" s="10"/>
      <c r="J142" s="10"/>
      <c r="K142" s="10"/>
      <c r="L142" s="8"/>
      <c r="M142" s="7"/>
    </row>
    <row r="143" spans="1:13" ht="15.75" x14ac:dyDescent="0.25">
      <c r="A143" s="5"/>
      <c r="B143" s="9" t="s">
        <v>51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8"/>
      <c r="M143" s="7"/>
    </row>
    <row r="144" spans="1:13" x14ac:dyDescent="0.2">
      <c r="A144" s="5"/>
      <c r="B144" s="37"/>
      <c r="C144" s="10"/>
      <c r="D144" s="10"/>
      <c r="E144" s="49">
        <v>18</v>
      </c>
      <c r="F144" s="10"/>
      <c r="G144" s="10" t="s">
        <v>50</v>
      </c>
      <c r="H144" s="10"/>
      <c r="I144" s="7"/>
      <c r="J144" s="7"/>
      <c r="K144" s="7"/>
      <c r="L144" s="8">
        <f t="shared" ref="L144" si="7">E144*I144</f>
        <v>0</v>
      </c>
      <c r="M144" s="7">
        <f t="shared" ref="M144" si="8">E144*J144</f>
        <v>0</v>
      </c>
    </row>
    <row r="145" spans="1:18" x14ac:dyDescent="0.2">
      <c r="A145" s="5"/>
      <c r="B145" s="24"/>
      <c r="C145" s="10"/>
      <c r="D145" s="10"/>
      <c r="E145" s="10"/>
      <c r="F145" s="10"/>
      <c r="G145" s="10"/>
      <c r="H145" s="10"/>
      <c r="I145" s="7"/>
      <c r="J145" s="7"/>
      <c r="K145" s="7"/>
      <c r="L145" s="8"/>
      <c r="M145" s="7"/>
    </row>
    <row r="146" spans="1:18" ht="15.75" x14ac:dyDescent="0.25">
      <c r="A146" s="5">
        <v>13</v>
      </c>
      <c r="B146" s="9" t="s">
        <v>90</v>
      </c>
      <c r="C146" s="10"/>
      <c r="D146" s="10"/>
      <c r="E146" s="10"/>
      <c r="F146" s="10"/>
      <c r="G146" s="10"/>
      <c r="H146" s="9"/>
      <c r="I146" s="10"/>
      <c r="J146" s="10"/>
      <c r="K146" s="10"/>
      <c r="L146" s="10"/>
      <c r="M146" s="10"/>
      <c r="N146" s="34"/>
      <c r="O146" s="34"/>
      <c r="P146" s="34"/>
      <c r="Q146" s="34"/>
      <c r="R146" s="36"/>
    </row>
    <row r="147" spans="1:18" x14ac:dyDescent="0.2">
      <c r="A147" s="5"/>
      <c r="B147" s="10" t="s">
        <v>88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34"/>
      <c r="O147" s="34"/>
      <c r="P147" s="34"/>
      <c r="Q147" s="34"/>
      <c r="R147" s="36"/>
    </row>
    <row r="148" spans="1:18" x14ac:dyDescent="0.2">
      <c r="A148" s="5"/>
      <c r="B148" s="10" t="s">
        <v>77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34"/>
      <c r="O148" s="34"/>
      <c r="P148" s="34"/>
      <c r="Q148" s="34"/>
      <c r="R148" s="36"/>
    </row>
    <row r="149" spans="1:18" x14ac:dyDescent="0.2">
      <c r="A149" s="5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6"/>
    </row>
    <row r="150" spans="1:18" x14ac:dyDescent="0.2">
      <c r="A150" s="5"/>
      <c r="B150" s="10" t="s">
        <v>55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34"/>
      <c r="O150" s="34"/>
      <c r="P150" s="34"/>
      <c r="Q150" s="34"/>
      <c r="R150" s="36"/>
    </row>
    <row r="151" spans="1:18" x14ac:dyDescent="0.2">
      <c r="A151" s="5"/>
      <c r="B151" s="10" t="s">
        <v>56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34"/>
      <c r="O151" s="34"/>
      <c r="P151" s="34"/>
      <c r="Q151" s="34"/>
      <c r="R151" s="36"/>
    </row>
    <row r="152" spans="1:18" x14ac:dyDescent="0.2">
      <c r="A152" s="5"/>
      <c r="B152" s="10" t="s">
        <v>58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34"/>
      <c r="O152" s="34"/>
      <c r="P152" s="34"/>
      <c r="Q152" s="34"/>
      <c r="R152" s="36"/>
    </row>
    <row r="153" spans="1:18" x14ac:dyDescent="0.2">
      <c r="A153" s="5"/>
      <c r="B153" s="10" t="s">
        <v>87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34"/>
      <c r="O153" s="34"/>
      <c r="P153" s="34"/>
      <c r="Q153" s="34"/>
      <c r="R153" s="36"/>
    </row>
    <row r="154" spans="1:18" ht="15.75" x14ac:dyDescent="0.25">
      <c r="A154" s="5"/>
      <c r="B154" s="9" t="s">
        <v>89</v>
      </c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34"/>
      <c r="O154" s="34"/>
      <c r="P154" s="34"/>
      <c r="Q154" s="34"/>
      <c r="R154" s="36"/>
    </row>
    <row r="155" spans="1:18" x14ac:dyDescent="0.2">
      <c r="A155" s="5"/>
      <c r="B155" s="10"/>
      <c r="C155" s="10"/>
      <c r="D155" s="10"/>
      <c r="E155" s="10"/>
      <c r="F155" s="10"/>
      <c r="G155" s="10"/>
      <c r="H155" s="10"/>
      <c r="I155" s="26"/>
      <c r="J155" s="26"/>
      <c r="K155" s="10"/>
      <c r="L155" s="10"/>
      <c r="M155" s="10"/>
      <c r="N155" s="34"/>
      <c r="O155" s="34"/>
      <c r="P155" s="34"/>
      <c r="Q155" s="34"/>
      <c r="R155" s="36"/>
    </row>
    <row r="156" spans="1:18" x14ac:dyDescent="0.2">
      <c r="A156" s="5"/>
      <c r="B156" s="10"/>
      <c r="C156" s="10"/>
      <c r="D156" s="10"/>
      <c r="E156" s="10">
        <v>292.5</v>
      </c>
      <c r="F156" s="10"/>
      <c r="G156" s="10" t="s">
        <v>57</v>
      </c>
      <c r="H156" s="10"/>
      <c r="I156" s="39"/>
      <c r="J156" s="39"/>
      <c r="K156" s="10"/>
      <c r="L156" s="8">
        <f>E156*I156</f>
        <v>0</v>
      </c>
      <c r="M156" s="7">
        <f>E156*J156</f>
        <v>0</v>
      </c>
      <c r="N156" s="34"/>
      <c r="O156" s="34"/>
      <c r="P156" s="34"/>
      <c r="Q156" s="34"/>
      <c r="R156" s="36"/>
    </row>
    <row r="157" spans="1:18" x14ac:dyDescent="0.2">
      <c r="A157" s="5"/>
      <c r="B157" s="24"/>
      <c r="C157" s="10"/>
      <c r="D157" s="10"/>
      <c r="E157" s="10"/>
      <c r="F157" s="10"/>
      <c r="G157" s="10"/>
      <c r="H157" s="10"/>
      <c r="I157" s="7"/>
      <c r="J157" s="7"/>
      <c r="K157" s="7"/>
      <c r="L157" s="8"/>
      <c r="M157" s="7"/>
    </row>
    <row r="158" spans="1:18" ht="15.75" x14ac:dyDescent="0.25">
      <c r="A158" s="5">
        <v>14</v>
      </c>
      <c r="B158" s="12" t="s">
        <v>148</v>
      </c>
      <c r="C158" s="12"/>
      <c r="D158" s="12"/>
      <c r="E158" s="12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6"/>
    </row>
    <row r="159" spans="1:18" x14ac:dyDescent="0.2">
      <c r="B159" s="34" t="s">
        <v>149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6"/>
    </row>
    <row r="160" spans="1:18" x14ac:dyDescent="0.2">
      <c r="B160" s="34" t="s">
        <v>77</v>
      </c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6"/>
    </row>
    <row r="161" spans="1:17" x14ac:dyDescent="0.2"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6"/>
    </row>
    <row r="162" spans="1:17" x14ac:dyDescent="0.2">
      <c r="B162" s="34" t="s">
        <v>55</v>
      </c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6"/>
    </row>
    <row r="163" spans="1:17" x14ac:dyDescent="0.2">
      <c r="B163" s="34" t="s">
        <v>56</v>
      </c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6"/>
    </row>
    <row r="164" spans="1:17" x14ac:dyDescent="0.2">
      <c r="B164" s="34" t="s">
        <v>58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6"/>
    </row>
    <row r="165" spans="1:17" x14ac:dyDescent="0.2">
      <c r="B165" s="34" t="s">
        <v>87</v>
      </c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6"/>
    </row>
    <row r="166" spans="1:17" ht="15.75" x14ac:dyDescent="0.25">
      <c r="B166" s="12" t="s">
        <v>150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34"/>
      <c r="M166" s="34"/>
      <c r="N166" s="34"/>
      <c r="O166" s="34"/>
      <c r="P166" s="34"/>
      <c r="Q166" s="36"/>
    </row>
    <row r="167" spans="1:17" x14ac:dyDescent="0.2">
      <c r="B167" s="34"/>
      <c r="C167" s="34"/>
      <c r="D167" s="34"/>
      <c r="E167" s="34"/>
      <c r="F167" s="34"/>
      <c r="G167" s="34"/>
      <c r="H167" s="34"/>
      <c r="I167" s="30"/>
      <c r="J167" s="30"/>
      <c r="K167" s="34"/>
      <c r="L167" s="34"/>
      <c r="M167" s="34"/>
      <c r="N167" s="34"/>
      <c r="O167" s="34"/>
      <c r="P167" s="34"/>
      <c r="Q167" s="36"/>
    </row>
    <row r="168" spans="1:17" x14ac:dyDescent="0.2">
      <c r="B168" s="34"/>
      <c r="C168" s="34"/>
      <c r="D168" s="34"/>
      <c r="E168" s="34">
        <v>91.2</v>
      </c>
      <c r="F168" s="34"/>
      <c r="G168" s="34" t="s">
        <v>57</v>
      </c>
      <c r="H168" s="34"/>
      <c r="I168" s="39"/>
      <c r="J168" s="39"/>
      <c r="K168" s="34"/>
      <c r="L168" s="8">
        <f>E168*I168</f>
        <v>0</v>
      </c>
      <c r="M168" s="7">
        <f>E168*J168</f>
        <v>0</v>
      </c>
      <c r="N168" s="34"/>
      <c r="O168" s="34"/>
      <c r="P168" s="34"/>
      <c r="Q168" s="36"/>
    </row>
    <row r="169" spans="1:17" x14ac:dyDescent="0.2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34"/>
      <c r="O169" s="34"/>
      <c r="P169" s="34"/>
      <c r="Q169" s="36"/>
    </row>
    <row r="170" spans="1:17" ht="15.75" x14ac:dyDescent="0.25">
      <c r="A170" s="5">
        <v>15</v>
      </c>
      <c r="B170" s="12" t="s">
        <v>151</v>
      </c>
      <c r="C170" s="12"/>
      <c r="D170" s="12"/>
      <c r="E170" s="12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0"/>
    </row>
    <row r="171" spans="1:17" x14ac:dyDescent="0.2">
      <c r="A171" s="5"/>
      <c r="B171" s="34" t="s">
        <v>152</v>
      </c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0"/>
    </row>
    <row r="172" spans="1:17" x14ac:dyDescent="0.2">
      <c r="A172" s="5"/>
      <c r="B172" s="34" t="s">
        <v>91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</row>
    <row r="173" spans="1:17" x14ac:dyDescent="0.2">
      <c r="A173" s="5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</row>
    <row r="174" spans="1:17" x14ac:dyDescent="0.2">
      <c r="A174" s="5"/>
      <c r="B174" s="34" t="s">
        <v>55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</row>
    <row r="175" spans="1:17" x14ac:dyDescent="0.2">
      <c r="A175" s="5"/>
      <c r="B175" s="34" t="s">
        <v>56</v>
      </c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</row>
    <row r="176" spans="1:17" x14ac:dyDescent="0.2">
      <c r="A176" s="5"/>
      <c r="B176" s="34" t="s">
        <v>106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</row>
    <row r="177" spans="1:15" x14ac:dyDescent="0.2">
      <c r="A177" s="5"/>
      <c r="B177" s="34" t="s">
        <v>153</v>
      </c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</row>
    <row r="178" spans="1:15" ht="15.75" x14ac:dyDescent="0.25">
      <c r="A178" s="5"/>
      <c r="B178" s="12" t="s">
        <v>154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34"/>
      <c r="M178" s="34"/>
      <c r="N178" s="34"/>
      <c r="O178" s="34"/>
    </row>
    <row r="179" spans="1:15" x14ac:dyDescent="0.2">
      <c r="A179" s="5"/>
      <c r="B179" s="34" t="s">
        <v>155</v>
      </c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</row>
    <row r="180" spans="1:15" x14ac:dyDescent="0.2">
      <c r="A180" s="5"/>
      <c r="B180" s="34" t="s">
        <v>156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8"/>
      <c r="M180" s="7"/>
      <c r="N180" s="34"/>
      <c r="O180" s="34"/>
    </row>
    <row r="181" spans="1:15" ht="15.75" x14ac:dyDescent="0.25">
      <c r="A181" s="5"/>
      <c r="B181" s="12" t="s">
        <v>157</v>
      </c>
      <c r="C181" s="12"/>
      <c r="D181" s="12"/>
      <c r="E181" s="12"/>
      <c r="F181" s="34"/>
      <c r="G181" s="34"/>
      <c r="H181" s="34"/>
      <c r="I181" s="34"/>
      <c r="J181" s="34"/>
      <c r="K181" s="34"/>
      <c r="L181" s="34"/>
      <c r="M181" s="34"/>
      <c r="N181" s="34"/>
      <c r="O181" s="34"/>
    </row>
    <row r="182" spans="1:15" x14ac:dyDescent="0.2">
      <c r="A182" s="5"/>
      <c r="B182" s="34" t="s">
        <v>158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</row>
    <row r="183" spans="1:15" x14ac:dyDescent="0.2">
      <c r="A183" s="5"/>
      <c r="B183" s="34"/>
      <c r="C183" s="34"/>
      <c r="D183" s="34"/>
      <c r="E183" s="34"/>
      <c r="F183" s="34"/>
      <c r="G183" s="34"/>
      <c r="H183" s="34"/>
      <c r="I183" s="30"/>
      <c r="J183" s="30"/>
      <c r="K183" s="34"/>
      <c r="L183" s="34"/>
      <c r="M183" s="34"/>
      <c r="N183" s="34"/>
      <c r="O183" s="34"/>
    </row>
    <row r="184" spans="1:15" x14ac:dyDescent="0.2">
      <c r="A184" s="5"/>
      <c r="B184" s="34"/>
      <c r="C184" s="34"/>
      <c r="D184" s="34"/>
      <c r="E184" s="34">
        <v>60.94</v>
      </c>
      <c r="F184" s="34"/>
      <c r="G184" s="34" t="s">
        <v>1</v>
      </c>
      <c r="H184" s="34"/>
      <c r="I184" s="39"/>
      <c r="J184" s="39"/>
      <c r="K184" s="34"/>
      <c r="L184" s="8">
        <f>E184*I184</f>
        <v>0</v>
      </c>
      <c r="M184" s="7">
        <f>E184*J184</f>
        <v>0</v>
      </c>
      <c r="N184" s="34"/>
      <c r="O184" s="34"/>
    </row>
    <row r="185" spans="1:15" x14ac:dyDescent="0.2">
      <c r="A185" s="5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</row>
    <row r="186" spans="1:15" x14ac:dyDescent="0.2">
      <c r="A186" s="5">
        <v>16</v>
      </c>
      <c r="B186" s="34" t="s">
        <v>159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</row>
    <row r="187" spans="1:15" ht="15.75" x14ac:dyDescent="0.25">
      <c r="A187" s="5"/>
      <c r="B187" s="9" t="s">
        <v>160</v>
      </c>
      <c r="C187" s="10"/>
      <c r="D187" s="10"/>
      <c r="E187" s="10"/>
      <c r="F187" s="10"/>
      <c r="G187" s="10"/>
      <c r="H187" s="10"/>
      <c r="I187" s="10"/>
      <c r="J187" s="10"/>
      <c r="K187" s="9"/>
      <c r="L187" s="10"/>
      <c r="M187" s="10"/>
      <c r="N187" s="34"/>
      <c r="O187" s="30"/>
    </row>
    <row r="188" spans="1:15" x14ac:dyDescent="0.2">
      <c r="A188" s="5"/>
      <c r="B188" s="10" t="s">
        <v>91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34"/>
    </row>
    <row r="189" spans="1:15" x14ac:dyDescent="0.2">
      <c r="A189" s="5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34"/>
    </row>
    <row r="190" spans="1:15" x14ac:dyDescent="0.2">
      <c r="A190" s="5"/>
      <c r="B190" s="34" t="s">
        <v>55</v>
      </c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</row>
    <row r="191" spans="1:15" x14ac:dyDescent="0.2">
      <c r="A191" s="5"/>
      <c r="B191" s="10" t="s">
        <v>56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34"/>
    </row>
    <row r="192" spans="1:15" x14ac:dyDescent="0.2">
      <c r="A192" s="5"/>
      <c r="B192" s="10" t="s">
        <v>106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34"/>
    </row>
    <row r="193" spans="1:14" x14ac:dyDescent="0.2">
      <c r="A193" s="5"/>
      <c r="B193" s="10" t="s">
        <v>153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34"/>
    </row>
    <row r="194" spans="1:14" x14ac:dyDescent="0.2">
      <c r="A194" s="5"/>
      <c r="B194" s="10" t="s">
        <v>154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34"/>
    </row>
    <row r="195" spans="1:14" x14ac:dyDescent="0.2">
      <c r="A195" s="5"/>
      <c r="B195" s="10" t="s">
        <v>155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34"/>
    </row>
    <row r="196" spans="1:14" ht="15.75" x14ac:dyDescent="0.25">
      <c r="A196" s="5"/>
      <c r="B196" s="41" t="s">
        <v>161</v>
      </c>
      <c r="C196" s="9"/>
      <c r="D196" s="9"/>
      <c r="E196" s="9"/>
      <c r="F196" s="9"/>
      <c r="G196" s="9"/>
      <c r="H196" s="10"/>
      <c r="I196" s="10"/>
      <c r="J196" s="10"/>
      <c r="K196" s="41"/>
      <c r="L196" s="9"/>
      <c r="M196" s="9"/>
      <c r="N196" s="34"/>
    </row>
    <row r="197" spans="1:14" ht="15.75" x14ac:dyDescent="0.25">
      <c r="A197" s="5"/>
      <c r="B197" s="9" t="s">
        <v>162</v>
      </c>
      <c r="C197" s="10"/>
      <c r="D197" s="10"/>
      <c r="E197" s="10"/>
      <c r="F197" s="10"/>
      <c r="G197" s="10"/>
      <c r="H197" s="10"/>
      <c r="I197" s="39"/>
      <c r="J197" s="39"/>
      <c r="K197" s="10"/>
      <c r="L197" s="8"/>
      <c r="M197" s="7"/>
      <c r="N197" s="34"/>
    </row>
    <row r="198" spans="1:14" ht="15.75" x14ac:dyDescent="0.25">
      <c r="A198" s="5"/>
      <c r="B198" s="9"/>
      <c r="C198" s="10"/>
      <c r="D198" s="10"/>
      <c r="E198" s="10"/>
      <c r="F198" s="10"/>
      <c r="G198" s="10"/>
      <c r="H198" s="10"/>
      <c r="I198" s="26"/>
      <c r="J198" s="10"/>
      <c r="K198" s="9"/>
      <c r="L198" s="10"/>
      <c r="M198" s="10"/>
      <c r="N198" s="34"/>
    </row>
    <row r="199" spans="1:14" x14ac:dyDescent="0.2">
      <c r="A199" s="5"/>
      <c r="B199" s="10"/>
      <c r="C199" s="10"/>
      <c r="D199" s="10"/>
      <c r="E199" s="10">
        <v>767.4</v>
      </c>
      <c r="F199" s="10"/>
      <c r="G199" s="10" t="s">
        <v>57</v>
      </c>
      <c r="H199" s="10"/>
      <c r="I199" s="39"/>
      <c r="J199" s="39"/>
      <c r="K199" s="34"/>
      <c r="L199" s="8">
        <f>E199*I199</f>
        <v>0</v>
      </c>
      <c r="M199" s="7">
        <f>E199*J199</f>
        <v>0</v>
      </c>
      <c r="N199" s="34"/>
    </row>
    <row r="200" spans="1:14" ht="15.75" x14ac:dyDescent="0.25">
      <c r="A200" s="5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8"/>
      <c r="M200" s="40"/>
    </row>
    <row r="201" spans="1:14" ht="15.75" x14ac:dyDescent="0.25">
      <c r="A201" s="5">
        <v>17</v>
      </c>
      <c r="B201" s="9" t="s">
        <v>163</v>
      </c>
      <c r="C201" s="9"/>
      <c r="D201" s="9"/>
      <c r="E201" s="10"/>
      <c r="F201" s="10"/>
      <c r="G201" s="10"/>
      <c r="H201" s="10"/>
      <c r="I201" s="10"/>
      <c r="J201" s="10"/>
      <c r="K201" s="10"/>
      <c r="L201" s="8"/>
      <c r="M201" s="10"/>
    </row>
    <row r="202" spans="1:14" x14ac:dyDescent="0.2">
      <c r="A202" s="5"/>
      <c r="B202" s="10" t="s">
        <v>164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8"/>
      <c r="M202" s="10"/>
    </row>
    <row r="203" spans="1:14" x14ac:dyDescent="0.2">
      <c r="A203" s="5"/>
      <c r="B203" s="34" t="s">
        <v>91</v>
      </c>
      <c r="C203" s="34"/>
      <c r="D203" s="34"/>
      <c r="E203" s="34"/>
      <c r="F203" s="34"/>
      <c r="G203" s="34"/>
      <c r="H203" s="34"/>
      <c r="I203" s="34"/>
      <c r="J203" s="34"/>
      <c r="K203" s="34"/>
      <c r="L203" s="8"/>
      <c r="M203" s="10"/>
    </row>
    <row r="204" spans="1:14" x14ac:dyDescent="0.2">
      <c r="A204" s="5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8"/>
    </row>
    <row r="205" spans="1:14" x14ac:dyDescent="0.2">
      <c r="A205" s="5"/>
      <c r="B205" s="10" t="s">
        <v>55</v>
      </c>
      <c r="C205" s="10"/>
      <c r="D205" s="10"/>
      <c r="E205" s="10"/>
      <c r="F205" s="10"/>
      <c r="G205" s="10"/>
      <c r="H205" s="10"/>
      <c r="I205" s="10"/>
      <c r="J205" s="10"/>
      <c r="K205" s="10"/>
      <c r="L205" s="8"/>
      <c r="M205" s="10"/>
    </row>
    <row r="206" spans="1:14" x14ac:dyDescent="0.2">
      <c r="A206" s="5"/>
      <c r="B206" s="10" t="s">
        <v>56</v>
      </c>
      <c r="C206" s="10"/>
      <c r="D206" s="10"/>
      <c r="E206" s="10"/>
      <c r="F206" s="10"/>
      <c r="G206" s="10"/>
      <c r="H206" s="10"/>
      <c r="I206" s="10"/>
      <c r="J206" s="10"/>
      <c r="K206" s="10"/>
      <c r="L206" s="8"/>
      <c r="M206" s="10"/>
    </row>
    <row r="207" spans="1:14" x14ac:dyDescent="0.2">
      <c r="A207" s="5"/>
      <c r="B207" s="10" t="s">
        <v>106</v>
      </c>
      <c r="C207" s="10"/>
      <c r="D207" s="10"/>
      <c r="E207" s="10"/>
      <c r="F207" s="10"/>
      <c r="G207" s="10"/>
      <c r="H207" s="10"/>
      <c r="I207" s="10"/>
      <c r="J207" s="10"/>
      <c r="K207" s="10"/>
      <c r="L207" s="8"/>
      <c r="M207" s="10"/>
    </row>
    <row r="208" spans="1:14" x14ac:dyDescent="0.2">
      <c r="A208" s="5"/>
      <c r="B208" s="10" t="s">
        <v>165</v>
      </c>
      <c r="C208" s="10"/>
      <c r="D208" s="10"/>
      <c r="E208" s="10"/>
      <c r="F208" s="10"/>
      <c r="G208" s="10"/>
      <c r="H208" s="10"/>
      <c r="I208" s="10"/>
      <c r="J208" s="10"/>
      <c r="K208" s="10"/>
      <c r="L208" s="8"/>
      <c r="M208" s="10"/>
    </row>
    <row r="209" spans="1:13" x14ac:dyDescent="0.2">
      <c r="A209" s="5"/>
      <c r="B209" s="10" t="s">
        <v>166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8"/>
      <c r="M209" s="10"/>
    </row>
    <row r="210" spans="1:13" ht="15.75" x14ac:dyDescent="0.25">
      <c r="A210" s="5"/>
      <c r="B210" s="9" t="s">
        <v>167</v>
      </c>
      <c r="C210" s="10"/>
      <c r="D210" s="10"/>
      <c r="E210" s="10"/>
      <c r="F210" s="10"/>
      <c r="G210" s="10"/>
      <c r="H210" s="10"/>
      <c r="I210" s="10"/>
      <c r="J210" s="10"/>
      <c r="K210" s="10"/>
      <c r="L210" s="8"/>
      <c r="M210" s="10"/>
    </row>
    <row r="211" spans="1:13" ht="15.75" x14ac:dyDescent="0.25">
      <c r="A211" s="5"/>
      <c r="B211" s="19" t="s">
        <v>168</v>
      </c>
      <c r="C211" s="9"/>
      <c r="D211" s="9"/>
      <c r="E211" s="9"/>
      <c r="F211" s="9"/>
      <c r="G211" s="9"/>
      <c r="H211" s="10"/>
      <c r="I211" s="10"/>
      <c r="J211" s="10"/>
      <c r="K211" s="10"/>
      <c r="L211" s="10"/>
      <c r="M211" s="10"/>
    </row>
    <row r="212" spans="1:13" ht="15.75" x14ac:dyDescent="0.25">
      <c r="A212" s="5"/>
      <c r="B212"/>
      <c r="C212" s="10"/>
      <c r="D212" s="10"/>
      <c r="E212" s="10"/>
      <c r="F212" s="10"/>
      <c r="G212" s="10"/>
      <c r="H212" s="10"/>
      <c r="I212" s="26"/>
      <c r="J212" s="10"/>
      <c r="K212" s="10"/>
      <c r="L212" s="10"/>
      <c r="M212" s="10"/>
    </row>
    <row r="213" spans="1:13" ht="15.75" x14ac:dyDescent="0.25">
      <c r="A213" s="5"/>
      <c r="B213"/>
      <c r="C213" s="10"/>
      <c r="D213" s="10"/>
      <c r="E213" s="10">
        <v>451</v>
      </c>
      <c r="F213" s="10"/>
      <c r="G213" s="10" t="s">
        <v>57</v>
      </c>
      <c r="H213" s="10"/>
      <c r="I213" s="39"/>
      <c r="J213" s="39"/>
      <c r="K213" s="34"/>
      <c r="L213" s="8">
        <f>E213*I213</f>
        <v>0</v>
      </c>
      <c r="M213" s="7">
        <f>E213*J213</f>
        <v>0</v>
      </c>
    </row>
    <row r="214" spans="1:13" ht="15.75" x14ac:dyDescent="0.25">
      <c r="A214" s="5"/>
      <c r="B21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ht="15.75" x14ac:dyDescent="0.25">
      <c r="A215" s="5">
        <v>18</v>
      </c>
      <c r="B215" s="9" t="s">
        <v>169</v>
      </c>
      <c r="C215" s="9"/>
      <c r="D215" s="9"/>
      <c r="E215" s="10"/>
      <c r="F215" s="10"/>
      <c r="G215" s="10"/>
      <c r="H215" s="10"/>
      <c r="I215" s="10"/>
      <c r="J215" s="10"/>
      <c r="K215" s="10"/>
      <c r="L215" s="8"/>
      <c r="M215" s="10"/>
    </row>
    <row r="216" spans="1:13" x14ac:dyDescent="0.2">
      <c r="A216" s="5"/>
      <c r="B216" s="10" t="s">
        <v>170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8"/>
      <c r="M216" s="10"/>
    </row>
    <row r="217" spans="1:13" x14ac:dyDescent="0.2">
      <c r="A217" s="5"/>
      <c r="B217" s="34" t="s">
        <v>91</v>
      </c>
      <c r="C217" s="34"/>
      <c r="D217" s="34"/>
      <c r="E217" s="34"/>
      <c r="F217" s="34"/>
      <c r="G217" s="34"/>
      <c r="H217" s="34"/>
      <c r="I217" s="34"/>
      <c r="J217" s="34"/>
      <c r="K217" s="34"/>
      <c r="L217" s="8"/>
      <c r="M217" s="10"/>
    </row>
    <row r="218" spans="1:13" x14ac:dyDescent="0.2">
      <c r="A218" s="5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8"/>
    </row>
    <row r="219" spans="1:13" x14ac:dyDescent="0.2">
      <c r="A219" s="5"/>
      <c r="B219" s="10" t="s">
        <v>10</v>
      </c>
      <c r="C219" s="10"/>
      <c r="D219" s="10"/>
      <c r="E219" s="10"/>
      <c r="F219" s="10"/>
      <c r="G219" s="10"/>
      <c r="H219" s="10"/>
      <c r="I219" s="10"/>
      <c r="J219" s="10"/>
      <c r="K219" s="10"/>
      <c r="L219" s="8"/>
      <c r="M219" s="10"/>
    </row>
    <row r="220" spans="1:13" x14ac:dyDescent="0.2">
      <c r="A220" s="5"/>
      <c r="B220" s="10" t="s">
        <v>11</v>
      </c>
      <c r="C220" s="10"/>
      <c r="D220" s="10"/>
      <c r="E220" s="10"/>
      <c r="F220" s="10"/>
      <c r="G220" s="10"/>
      <c r="H220" s="10"/>
      <c r="I220" s="10"/>
      <c r="J220" s="10"/>
      <c r="K220" s="10"/>
      <c r="L220" s="8"/>
      <c r="M220" s="10"/>
    </row>
    <row r="221" spans="1:13" x14ac:dyDescent="0.2">
      <c r="A221" s="5"/>
      <c r="B221" s="10" t="s">
        <v>46</v>
      </c>
      <c r="C221" s="10"/>
      <c r="D221" s="10"/>
      <c r="E221" s="10"/>
      <c r="F221" s="10"/>
      <c r="G221" s="10"/>
      <c r="H221" s="10"/>
      <c r="I221" s="10"/>
      <c r="J221" s="10"/>
      <c r="K221" s="10"/>
      <c r="L221" s="8"/>
      <c r="M221" s="10"/>
    </row>
    <row r="222" spans="1:13" x14ac:dyDescent="0.2">
      <c r="A222" s="5"/>
      <c r="B222" s="10" t="s">
        <v>171</v>
      </c>
      <c r="C222" s="10"/>
      <c r="D222" s="10"/>
      <c r="E222" s="10"/>
      <c r="F222" s="10"/>
      <c r="G222" s="10"/>
      <c r="H222" s="10"/>
      <c r="I222" s="10"/>
      <c r="J222" s="10"/>
      <c r="K222" s="10"/>
      <c r="L222" s="8"/>
      <c r="M222" s="10"/>
    </row>
    <row r="223" spans="1:13" x14ac:dyDescent="0.2">
      <c r="A223" s="5"/>
      <c r="B223" s="10" t="s">
        <v>172</v>
      </c>
      <c r="C223" s="10"/>
      <c r="D223" s="10"/>
      <c r="E223" s="10"/>
      <c r="F223" s="10"/>
      <c r="G223" s="10"/>
      <c r="H223" s="10"/>
      <c r="I223" s="10"/>
      <c r="J223" s="10"/>
      <c r="K223" s="10"/>
      <c r="L223" s="8"/>
      <c r="M223" s="10"/>
    </row>
    <row r="224" spans="1:13" ht="15.75" x14ac:dyDescent="0.25">
      <c r="A224" s="5"/>
      <c r="B224" s="9"/>
      <c r="C224" s="10"/>
      <c r="D224" s="10"/>
      <c r="E224" s="10"/>
      <c r="F224" s="10"/>
      <c r="G224" s="10"/>
      <c r="H224" s="10"/>
      <c r="I224" s="10"/>
      <c r="J224" s="26"/>
      <c r="K224" s="10"/>
      <c r="L224" s="8"/>
      <c r="M224" s="10"/>
    </row>
    <row r="225" spans="1:13" ht="15.75" x14ac:dyDescent="0.25">
      <c r="A225" s="5"/>
      <c r="B225" s="19"/>
      <c r="C225" s="9"/>
      <c r="D225" s="9"/>
      <c r="E225" s="10">
        <v>934.2</v>
      </c>
      <c r="F225" s="10"/>
      <c r="G225" s="10" t="s">
        <v>1</v>
      </c>
      <c r="H225" s="10"/>
      <c r="I225" s="10"/>
      <c r="J225" s="10"/>
      <c r="K225" s="10"/>
      <c r="L225" s="8">
        <f>E225*I225</f>
        <v>0</v>
      </c>
      <c r="M225" s="7">
        <f>E225*J225</f>
        <v>0</v>
      </c>
    </row>
    <row r="226" spans="1:13" x14ac:dyDescent="0.2">
      <c r="A226" s="5"/>
      <c r="B226" s="42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ht="15.75" x14ac:dyDescent="0.25">
      <c r="A227" s="5">
        <v>19</v>
      </c>
      <c r="B227" s="9" t="s">
        <v>63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8"/>
      <c r="M227" s="7"/>
    </row>
    <row r="228" spans="1:13" x14ac:dyDescent="0.2">
      <c r="A228" s="5"/>
      <c r="B228" s="10" t="s">
        <v>64</v>
      </c>
      <c r="C228" s="10"/>
      <c r="D228" s="10"/>
      <c r="E228" s="10"/>
      <c r="F228" s="10"/>
      <c r="G228" s="10"/>
      <c r="H228" s="10"/>
      <c r="I228" s="10"/>
      <c r="J228" s="10"/>
      <c r="K228" s="10"/>
      <c r="L228" s="8"/>
      <c r="M228" s="7"/>
    </row>
    <row r="229" spans="1:13" x14ac:dyDescent="0.2">
      <c r="A229" s="5"/>
      <c r="B229" s="10" t="s">
        <v>77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8"/>
      <c r="M229" s="7"/>
    </row>
    <row r="230" spans="1:13" x14ac:dyDescent="0.2">
      <c r="A230" s="5"/>
      <c r="L230" s="8"/>
      <c r="M230" s="7"/>
    </row>
    <row r="231" spans="1:13" x14ac:dyDescent="0.2">
      <c r="A231" s="5"/>
      <c r="B231" s="10" t="s">
        <v>55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8"/>
      <c r="M231" s="7"/>
    </row>
    <row r="232" spans="1:13" x14ac:dyDescent="0.2">
      <c r="A232" s="5"/>
      <c r="B232" s="10" t="s">
        <v>56</v>
      </c>
      <c r="C232" s="10"/>
      <c r="D232" s="10"/>
      <c r="E232" s="10"/>
      <c r="F232" s="10"/>
      <c r="G232" s="10"/>
      <c r="H232" s="10"/>
      <c r="I232" s="10"/>
      <c r="J232" s="10"/>
      <c r="K232" s="10"/>
      <c r="L232" s="8"/>
      <c r="M232" s="7"/>
    </row>
    <row r="233" spans="1:13" x14ac:dyDescent="0.2">
      <c r="A233" s="5"/>
      <c r="B233" s="10" t="s">
        <v>59</v>
      </c>
      <c r="C233" s="10"/>
      <c r="D233" s="10"/>
      <c r="E233" s="10"/>
      <c r="F233" s="10"/>
      <c r="G233" s="10"/>
      <c r="H233" s="10"/>
      <c r="I233" s="10"/>
      <c r="J233" s="10"/>
      <c r="K233" s="10"/>
      <c r="L233" s="8"/>
      <c r="M233" s="7"/>
    </row>
    <row r="234" spans="1:13" x14ac:dyDescent="0.2">
      <c r="A234" s="5"/>
      <c r="B234" s="10" t="s">
        <v>60</v>
      </c>
      <c r="C234" s="10"/>
      <c r="D234" s="10"/>
      <c r="E234" s="10"/>
      <c r="F234" s="10"/>
      <c r="G234" s="10"/>
      <c r="H234" s="10"/>
      <c r="I234" s="10"/>
      <c r="J234" s="10"/>
      <c r="K234" s="10"/>
      <c r="L234" s="8"/>
      <c r="M234" s="7"/>
    </row>
    <row r="235" spans="1:13" x14ac:dyDescent="0.2">
      <c r="A235" s="5"/>
      <c r="B235" s="10" t="s">
        <v>61</v>
      </c>
      <c r="C235" s="10"/>
      <c r="D235" s="10"/>
      <c r="E235" s="10"/>
      <c r="F235" s="10"/>
      <c r="G235" s="10"/>
      <c r="H235" s="10"/>
      <c r="I235" s="10"/>
      <c r="J235" s="10"/>
      <c r="K235" s="10"/>
      <c r="L235" s="8"/>
      <c r="M235" s="7"/>
    </row>
    <row r="236" spans="1:13" x14ac:dyDescent="0.2">
      <c r="A236" s="5"/>
      <c r="B236" s="10" t="s">
        <v>62</v>
      </c>
      <c r="C236" s="10"/>
      <c r="D236" s="10"/>
      <c r="E236" s="10"/>
      <c r="F236" s="10"/>
      <c r="G236" s="10"/>
      <c r="H236" s="10"/>
      <c r="I236" s="10"/>
      <c r="J236" s="10"/>
      <c r="K236" s="10"/>
      <c r="L236" s="8"/>
      <c r="M236" s="7"/>
    </row>
    <row r="237" spans="1:13" x14ac:dyDescent="0.2">
      <c r="A237" s="5"/>
      <c r="B237" s="10" t="s">
        <v>65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8"/>
      <c r="M237" s="7"/>
    </row>
    <row r="238" spans="1:13" ht="15.75" x14ac:dyDescent="0.25">
      <c r="A238" s="5"/>
      <c r="B238" s="9" t="s">
        <v>81</v>
      </c>
      <c r="C238" s="10"/>
      <c r="D238" s="10"/>
      <c r="E238" s="10"/>
      <c r="F238" s="10"/>
      <c r="G238" s="10"/>
      <c r="H238" s="10"/>
      <c r="I238" s="10"/>
      <c r="J238" s="10"/>
      <c r="K238" s="10"/>
      <c r="L238" s="8"/>
      <c r="M238" s="7"/>
    </row>
    <row r="239" spans="1:13" x14ac:dyDescent="0.2">
      <c r="A239" s="5"/>
      <c r="B239" s="29"/>
      <c r="C239" s="10"/>
      <c r="D239" s="10"/>
      <c r="E239" s="10">
        <v>133</v>
      </c>
      <c r="F239" s="10"/>
      <c r="G239" s="10" t="s">
        <v>50</v>
      </c>
      <c r="H239" s="10"/>
      <c r="I239" s="7"/>
      <c r="J239" s="7"/>
      <c r="K239" s="7"/>
      <c r="L239" s="8">
        <f t="shared" ref="L239" si="9">E239*I239</f>
        <v>0</v>
      </c>
      <c r="M239" s="7">
        <f t="shared" ref="M239" si="10">E239*J239</f>
        <v>0</v>
      </c>
    </row>
    <row r="240" spans="1:13" x14ac:dyDescent="0.2">
      <c r="A240" s="5"/>
      <c r="B240" s="29"/>
      <c r="C240" s="10"/>
      <c r="D240" s="10"/>
      <c r="E240" s="10"/>
      <c r="F240" s="10"/>
      <c r="G240" s="10"/>
      <c r="H240" s="10"/>
      <c r="I240" s="27"/>
      <c r="J240" s="27"/>
      <c r="K240" s="7"/>
      <c r="L240" s="8"/>
      <c r="M240" s="7"/>
    </row>
    <row r="241" spans="1:17" ht="15.75" x14ac:dyDescent="0.25">
      <c r="A241" s="5">
        <v>20</v>
      </c>
      <c r="B241" s="9" t="s">
        <v>102</v>
      </c>
      <c r="L241" s="8"/>
      <c r="M241" s="7"/>
    </row>
    <row r="242" spans="1:17" x14ac:dyDescent="0.2">
      <c r="A242" s="5"/>
      <c r="B242" s="10" t="s">
        <v>103</v>
      </c>
      <c r="L242" s="8"/>
      <c r="M242" s="7"/>
    </row>
    <row r="243" spans="1:17" x14ac:dyDescent="0.2">
      <c r="A243" s="5"/>
      <c r="B243" s="10" t="s">
        <v>91</v>
      </c>
      <c r="L243" s="8"/>
      <c r="M243" s="7"/>
    </row>
    <row r="244" spans="1:17" x14ac:dyDescent="0.2">
      <c r="A244" s="5"/>
      <c r="L244" s="8"/>
      <c r="M244" s="7"/>
    </row>
    <row r="245" spans="1:17" x14ac:dyDescent="0.2">
      <c r="A245" s="5"/>
      <c r="B245" s="10" t="s">
        <v>55</v>
      </c>
      <c r="L245" s="8"/>
      <c r="M245" s="7"/>
    </row>
    <row r="246" spans="1:17" x14ac:dyDescent="0.2">
      <c r="A246" s="5"/>
      <c r="B246" s="10" t="s">
        <v>56</v>
      </c>
      <c r="L246" s="8"/>
      <c r="M246" s="7"/>
    </row>
    <row r="247" spans="1:17" x14ac:dyDescent="0.2">
      <c r="A247" s="5"/>
      <c r="B247" s="10" t="s">
        <v>59</v>
      </c>
      <c r="L247" s="8"/>
      <c r="M247" s="7"/>
    </row>
    <row r="248" spans="1:17" x14ac:dyDescent="0.2">
      <c r="A248" s="5"/>
      <c r="B248" s="10" t="s">
        <v>101</v>
      </c>
      <c r="L248" s="8"/>
      <c r="M248" s="7"/>
    </row>
    <row r="249" spans="1:17" x14ac:dyDescent="0.2">
      <c r="A249" s="5"/>
      <c r="B249" s="10" t="s">
        <v>61</v>
      </c>
      <c r="L249" s="8"/>
      <c r="M249" s="7"/>
    </row>
    <row r="250" spans="1:17" x14ac:dyDescent="0.2">
      <c r="A250" s="5"/>
      <c r="B250" s="10" t="s">
        <v>104</v>
      </c>
      <c r="L250" s="8"/>
      <c r="M250" s="7"/>
    </row>
    <row r="251" spans="1:17" ht="15.75" x14ac:dyDescent="0.25">
      <c r="A251" s="5"/>
      <c r="B251" s="9" t="s">
        <v>105</v>
      </c>
      <c r="C251" s="31"/>
      <c r="D251" s="31"/>
      <c r="E251" s="31"/>
      <c r="F251" s="31"/>
      <c r="G251" s="31"/>
      <c r="H251" s="31"/>
      <c r="I251" s="31"/>
      <c r="L251" s="8"/>
      <c r="M251" s="7"/>
    </row>
    <row r="252" spans="1:17" ht="15.75" x14ac:dyDescent="0.25">
      <c r="A252" s="5"/>
      <c r="B252" s="9"/>
      <c r="C252" s="10"/>
      <c r="D252" s="10"/>
      <c r="E252" s="10"/>
      <c r="F252" s="10"/>
      <c r="G252" s="10"/>
      <c r="H252" s="10"/>
      <c r="I252" s="10"/>
      <c r="J252" s="26"/>
      <c r="K252" s="10"/>
      <c r="L252" s="8"/>
      <c r="M252" s="7"/>
    </row>
    <row r="253" spans="1:17" x14ac:dyDescent="0.2">
      <c r="A253" s="5"/>
      <c r="B253" s="37"/>
      <c r="C253" s="10"/>
      <c r="D253" s="10"/>
      <c r="E253" s="10">
        <v>68</v>
      </c>
      <c r="F253" s="10"/>
      <c r="G253" s="10" t="s">
        <v>50</v>
      </c>
      <c r="H253" s="10"/>
      <c r="I253" s="7"/>
      <c r="J253" s="7"/>
      <c r="K253" s="7"/>
      <c r="L253" s="8">
        <f t="shared" ref="L253" si="11">E253*I253</f>
        <v>0</v>
      </c>
      <c r="M253" s="7">
        <f t="shared" ref="M253" si="12">E253*J253</f>
        <v>0</v>
      </c>
    </row>
    <row r="254" spans="1:17" ht="15.75" x14ac:dyDescent="0.25">
      <c r="A254" s="5"/>
      <c r="B254" s="9"/>
      <c r="L254" s="8"/>
      <c r="M254" s="7"/>
    </row>
    <row r="255" spans="1:17" ht="15.75" x14ac:dyDescent="0.25">
      <c r="A255" s="5">
        <v>21</v>
      </c>
      <c r="B255" s="12" t="s">
        <v>133</v>
      </c>
      <c r="Q255" s="12"/>
    </row>
    <row r="256" spans="1:17" x14ac:dyDescent="0.2">
      <c r="A256" s="5"/>
      <c r="B256" s="4" t="s">
        <v>134</v>
      </c>
    </row>
    <row r="257" spans="1:17" x14ac:dyDescent="0.2">
      <c r="A257" s="5"/>
      <c r="B257" s="4" t="s">
        <v>91</v>
      </c>
      <c r="H257" s="38"/>
    </row>
    <row r="258" spans="1:17" x14ac:dyDescent="0.2">
      <c r="A258" s="5"/>
      <c r="H258" s="38"/>
      <c r="J258" s="30"/>
    </row>
    <row r="259" spans="1:17" x14ac:dyDescent="0.2">
      <c r="A259" s="5"/>
      <c r="B259" s="4" t="s">
        <v>52</v>
      </c>
    </row>
    <row r="260" spans="1:17" x14ac:dyDescent="0.2">
      <c r="A260" s="5"/>
      <c r="B260" s="4" t="s">
        <v>53</v>
      </c>
    </row>
    <row r="261" spans="1:17" x14ac:dyDescent="0.2">
      <c r="A261" s="5"/>
      <c r="B261" s="4" t="s">
        <v>135</v>
      </c>
      <c r="O261" s="7"/>
      <c r="P261" s="8"/>
    </row>
    <row r="262" spans="1:17" x14ac:dyDescent="0.2">
      <c r="A262" s="5"/>
      <c r="B262" s="4" t="s">
        <v>144</v>
      </c>
    </row>
    <row r="263" spans="1:17" x14ac:dyDescent="0.2">
      <c r="A263" s="5"/>
      <c r="B263" s="4" t="s">
        <v>136</v>
      </c>
    </row>
    <row r="264" spans="1:17" ht="15.75" x14ac:dyDescent="0.25">
      <c r="A264" s="5"/>
      <c r="B264" s="12" t="s">
        <v>137</v>
      </c>
      <c r="N264" s="7"/>
      <c r="Q264" s="12"/>
    </row>
    <row r="265" spans="1:17" x14ac:dyDescent="0.2">
      <c r="A265" s="5"/>
      <c r="B265" s="25"/>
      <c r="C265" s="30"/>
      <c r="D265" s="30"/>
      <c r="E265" s="34"/>
      <c r="F265" s="34"/>
      <c r="G265" s="34"/>
      <c r="H265" s="34"/>
      <c r="I265" s="27"/>
      <c r="J265" s="7"/>
      <c r="K265" s="7"/>
      <c r="L265" s="8"/>
      <c r="M265" s="7"/>
      <c r="Q265" s="25"/>
    </row>
    <row r="266" spans="1:17" ht="15.75" x14ac:dyDescent="0.25">
      <c r="A266" s="5"/>
      <c r="B266" s="12"/>
      <c r="E266" s="4">
        <v>332.5</v>
      </c>
      <c r="G266" s="4" t="s">
        <v>1</v>
      </c>
      <c r="I266" s="7"/>
      <c r="J266" s="7"/>
      <c r="L266" s="8">
        <f t="shared" ref="L266" si="13">E266*I266</f>
        <v>0</v>
      </c>
      <c r="M266" s="7">
        <f t="shared" ref="M266" si="14">E266*J266</f>
        <v>0</v>
      </c>
      <c r="Q266" s="12"/>
    </row>
    <row r="267" spans="1:17" x14ac:dyDescent="0.2">
      <c r="A267" s="5"/>
    </row>
    <row r="268" spans="1:17" ht="15.75" x14ac:dyDescent="0.25">
      <c r="A268" s="5">
        <v>22</v>
      </c>
      <c r="B268" s="12" t="s">
        <v>138</v>
      </c>
    </row>
    <row r="269" spans="1:17" x14ac:dyDescent="0.2">
      <c r="A269" s="5"/>
      <c r="B269" s="4" t="s">
        <v>139</v>
      </c>
    </row>
    <row r="270" spans="1:17" x14ac:dyDescent="0.2">
      <c r="A270" s="5"/>
      <c r="B270" s="4" t="s">
        <v>91</v>
      </c>
      <c r="H270" s="38"/>
    </row>
    <row r="271" spans="1:17" x14ac:dyDescent="0.2">
      <c r="A271" s="5"/>
      <c r="H271" s="38"/>
    </row>
    <row r="272" spans="1:17" x14ac:dyDescent="0.2">
      <c r="A272" s="5"/>
      <c r="B272" s="4" t="s">
        <v>52</v>
      </c>
    </row>
    <row r="273" spans="1:13" x14ac:dyDescent="0.2">
      <c r="A273" s="5"/>
      <c r="B273" s="4" t="s">
        <v>53</v>
      </c>
      <c r="K273" s="7"/>
      <c r="L273" s="8"/>
      <c r="M273" s="7"/>
    </row>
    <row r="274" spans="1:13" x14ac:dyDescent="0.2">
      <c r="A274" s="5"/>
      <c r="B274" s="4" t="s">
        <v>140</v>
      </c>
    </row>
    <row r="275" spans="1:13" x14ac:dyDescent="0.2">
      <c r="B275" s="4" t="s">
        <v>141</v>
      </c>
    </row>
    <row r="276" spans="1:13" x14ac:dyDescent="0.2">
      <c r="A276" s="5"/>
      <c r="B276" s="4" t="s">
        <v>142</v>
      </c>
    </row>
    <row r="277" spans="1:13" ht="15.75" x14ac:dyDescent="0.25">
      <c r="A277" s="13"/>
      <c r="B277" s="12"/>
    </row>
    <row r="278" spans="1:13" x14ac:dyDescent="0.2">
      <c r="A278" s="13"/>
      <c r="E278" s="50">
        <v>1</v>
      </c>
      <c r="G278" s="4" t="s">
        <v>143</v>
      </c>
      <c r="I278" s="7"/>
      <c r="J278" s="7"/>
      <c r="L278" s="8">
        <f t="shared" ref="L278" si="15">E278*I278</f>
        <v>0</v>
      </c>
      <c r="M278" s="7">
        <f t="shared" ref="M278" si="16">E278*J278</f>
        <v>0</v>
      </c>
    </row>
    <row r="279" spans="1:13" ht="15.75" x14ac:dyDescent="0.25">
      <c r="A279" s="5">
        <v>23</v>
      </c>
      <c r="B279" s="31" t="s">
        <v>67</v>
      </c>
    </row>
    <row r="280" spans="1:13" x14ac:dyDescent="0.2">
      <c r="A280" s="5"/>
    </row>
    <row r="281" spans="1:13" x14ac:dyDescent="0.2">
      <c r="A281" s="5"/>
      <c r="B281" s="4" t="s">
        <v>68</v>
      </c>
    </row>
    <row r="282" spans="1:13" x14ac:dyDescent="0.2">
      <c r="A282" s="5"/>
      <c r="E282" s="4">
        <v>15</v>
      </c>
      <c r="G282" s="4" t="s">
        <v>50</v>
      </c>
      <c r="J282" s="8"/>
      <c r="L282" s="4">
        <f t="shared" ref="L282:L288" si="17">E282*I282</f>
        <v>0</v>
      </c>
      <c r="M282" s="8">
        <f t="shared" ref="M282:M288" si="18">E282*J282</f>
        <v>0</v>
      </c>
    </row>
    <row r="283" spans="1:13" x14ac:dyDescent="0.2">
      <c r="A283" s="5"/>
      <c r="J283" s="8"/>
      <c r="M283" s="8"/>
    </row>
    <row r="284" spans="1:13" ht="15.75" x14ac:dyDescent="0.25">
      <c r="A284" s="5">
        <v>24</v>
      </c>
      <c r="B284" s="31" t="s">
        <v>67</v>
      </c>
      <c r="M284" s="8"/>
    </row>
    <row r="285" spans="1:13" ht="15.75" x14ac:dyDescent="0.25">
      <c r="A285" s="5"/>
      <c r="B285" s="31"/>
      <c r="M285" s="8"/>
    </row>
    <row r="286" spans="1:13" x14ac:dyDescent="0.2">
      <c r="A286" s="5"/>
      <c r="B286" s="4" t="s">
        <v>74</v>
      </c>
      <c r="I286" s="7"/>
      <c r="M286" s="8"/>
    </row>
    <row r="287" spans="1:13" x14ac:dyDescent="0.2">
      <c r="A287" s="5"/>
      <c r="M287" s="8"/>
    </row>
    <row r="288" spans="1:13" x14ac:dyDescent="0.2">
      <c r="A288" s="5"/>
      <c r="E288" s="4">
        <v>513</v>
      </c>
      <c r="G288" s="4" t="s">
        <v>57</v>
      </c>
      <c r="L288" s="4">
        <f t="shared" si="17"/>
        <v>0</v>
      </c>
      <c r="M288" s="8">
        <f t="shared" si="18"/>
        <v>0</v>
      </c>
    </row>
    <row r="289" spans="1:13" ht="15.75" x14ac:dyDescent="0.25">
      <c r="A289" s="5">
        <v>25</v>
      </c>
      <c r="B289" s="31" t="s">
        <v>67</v>
      </c>
    </row>
    <row r="290" spans="1:13" ht="15.75" x14ac:dyDescent="0.25">
      <c r="A290" s="5"/>
      <c r="B290" s="31"/>
    </row>
    <row r="291" spans="1:13" x14ac:dyDescent="0.2">
      <c r="A291" s="5"/>
      <c r="B291" s="4" t="s">
        <v>116</v>
      </c>
      <c r="E291" s="4">
        <v>8</v>
      </c>
      <c r="I291" s="8"/>
      <c r="J291" s="8"/>
      <c r="L291" s="8">
        <f t="shared" ref="L291" si="19">E291*I291</f>
        <v>0</v>
      </c>
      <c r="M291" s="8">
        <f t="shared" ref="M291" si="20">E291*J291</f>
        <v>0</v>
      </c>
    </row>
    <row r="292" spans="1:13" x14ac:dyDescent="0.2">
      <c r="A292" s="5"/>
    </row>
    <row r="293" spans="1:13" x14ac:dyDescent="0.2">
      <c r="A293" s="5"/>
    </row>
    <row r="294" spans="1:13" x14ac:dyDescent="0.2">
      <c r="A294" s="5"/>
    </row>
    <row r="295" spans="1:13" ht="15.75" x14ac:dyDescent="0.25">
      <c r="A295" s="5">
        <v>26</v>
      </c>
      <c r="B295" s="31" t="s">
        <v>67</v>
      </c>
      <c r="J295" s="8"/>
      <c r="L295" s="8"/>
      <c r="M295" s="8"/>
    </row>
    <row r="296" spans="1:13" ht="15.75" x14ac:dyDescent="0.25">
      <c r="A296" s="5"/>
      <c r="B296" s="31"/>
      <c r="J296" s="8"/>
      <c r="L296" s="8"/>
      <c r="M296" s="8"/>
    </row>
    <row r="297" spans="1:13" x14ac:dyDescent="0.2">
      <c r="A297" s="5"/>
      <c r="B297" s="4" t="s">
        <v>107</v>
      </c>
      <c r="E297" s="4">
        <v>1</v>
      </c>
      <c r="G297" s="4" t="s">
        <v>50</v>
      </c>
      <c r="J297" s="8"/>
      <c r="L297" s="8">
        <f t="shared" ref="L297" si="21">E297*I297</f>
        <v>0</v>
      </c>
      <c r="M297" s="8">
        <f t="shared" ref="M297" si="22">E297*J297</f>
        <v>0</v>
      </c>
    </row>
    <row r="298" spans="1:13" x14ac:dyDescent="0.2">
      <c r="A298" s="5"/>
    </row>
    <row r="299" spans="1:13" x14ac:dyDescent="0.2">
      <c r="A299" s="5"/>
      <c r="J299" s="8"/>
      <c r="L299" s="8"/>
      <c r="M299" s="8"/>
    </row>
    <row r="300" spans="1:13" ht="15.75" x14ac:dyDescent="0.25">
      <c r="A300" s="5">
        <v>27</v>
      </c>
      <c r="B300" s="43" t="s">
        <v>108</v>
      </c>
      <c r="C300" s="44"/>
      <c r="D300" s="44"/>
    </row>
    <row r="301" spans="1:13" x14ac:dyDescent="0.2">
      <c r="A301" s="5"/>
      <c r="B301" s="44" t="s">
        <v>109</v>
      </c>
      <c r="C301" s="44"/>
      <c r="D301" s="44"/>
    </row>
    <row r="302" spans="1:13" x14ac:dyDescent="0.2">
      <c r="A302" s="5"/>
      <c r="B302" s="44" t="s">
        <v>77</v>
      </c>
      <c r="C302" s="44"/>
      <c r="D302" s="44"/>
      <c r="E302" s="44"/>
      <c r="F302" s="44"/>
      <c r="G302" s="44"/>
      <c r="H302" s="44"/>
      <c r="I302" s="3"/>
      <c r="J302" s="3"/>
      <c r="K302" s="3"/>
      <c r="L302" s="8"/>
      <c r="M302" s="7"/>
    </row>
    <row r="303" spans="1:13" x14ac:dyDescent="0.2">
      <c r="A303" s="5"/>
      <c r="E303" s="44"/>
      <c r="F303" s="44"/>
      <c r="G303" s="44"/>
      <c r="H303" s="44"/>
      <c r="I303" s="3"/>
      <c r="J303" s="3"/>
      <c r="K303" s="3"/>
      <c r="L303" s="8"/>
      <c r="M303" s="7"/>
    </row>
    <row r="304" spans="1:13" x14ac:dyDescent="0.2">
      <c r="A304" s="5"/>
      <c r="B304" s="44" t="s">
        <v>0</v>
      </c>
      <c r="C304" s="44"/>
      <c r="D304" s="44"/>
      <c r="E304" s="44"/>
      <c r="F304" s="44"/>
      <c r="G304" s="44"/>
      <c r="H304" s="44"/>
      <c r="I304" s="3"/>
      <c r="J304" s="3"/>
      <c r="K304" s="3"/>
      <c r="L304" s="8"/>
      <c r="M304" s="7"/>
    </row>
    <row r="305" spans="1:13" x14ac:dyDescent="0.2">
      <c r="A305" s="5"/>
      <c r="B305" s="44" t="s">
        <v>110</v>
      </c>
      <c r="C305" s="44"/>
      <c r="D305" s="44"/>
      <c r="I305" s="3"/>
      <c r="J305" s="3"/>
      <c r="K305" s="3"/>
      <c r="L305" s="8"/>
      <c r="M305" s="7"/>
    </row>
    <row r="306" spans="1:13" x14ac:dyDescent="0.2">
      <c r="A306" s="5"/>
      <c r="B306" s="44" t="s">
        <v>111</v>
      </c>
      <c r="C306" s="44"/>
      <c r="D306" s="44"/>
      <c r="E306" s="44"/>
      <c r="F306" s="44"/>
      <c r="G306" s="44"/>
      <c r="H306" s="44"/>
      <c r="I306" s="3"/>
      <c r="J306" s="3"/>
      <c r="K306" s="3"/>
      <c r="L306" s="8"/>
      <c r="M306" s="7"/>
    </row>
    <row r="307" spans="1:13" x14ac:dyDescent="0.2">
      <c r="A307" s="5"/>
      <c r="B307" s="44" t="s">
        <v>112</v>
      </c>
      <c r="C307" s="44"/>
      <c r="D307" s="44"/>
      <c r="E307" s="44"/>
      <c r="F307" s="44"/>
      <c r="G307" s="44"/>
      <c r="H307" s="44"/>
      <c r="I307" s="3"/>
      <c r="J307" s="3"/>
      <c r="K307" s="3"/>
      <c r="L307" s="8"/>
      <c r="M307" s="7"/>
    </row>
    <row r="308" spans="1:13" x14ac:dyDescent="0.2">
      <c r="A308" s="5"/>
      <c r="B308" s="44" t="s">
        <v>113</v>
      </c>
      <c r="C308" s="44"/>
      <c r="D308" s="44"/>
      <c r="E308" s="44"/>
      <c r="F308" s="44"/>
      <c r="G308" s="44"/>
      <c r="H308" s="44"/>
      <c r="I308" s="3"/>
      <c r="J308" s="3"/>
      <c r="K308" s="3"/>
      <c r="L308" s="8"/>
      <c r="M308" s="7"/>
    </row>
    <row r="309" spans="1:13" ht="15.75" x14ac:dyDescent="0.25">
      <c r="A309" s="5"/>
      <c r="B309" s="43" t="s">
        <v>114</v>
      </c>
      <c r="C309" s="44"/>
      <c r="D309" s="44"/>
      <c r="E309" s="44"/>
      <c r="F309" s="44"/>
      <c r="G309" s="44"/>
      <c r="H309" s="44"/>
      <c r="I309" s="3"/>
      <c r="J309" s="3"/>
      <c r="K309" s="3"/>
      <c r="L309" s="8"/>
      <c r="M309" s="7"/>
    </row>
    <row r="310" spans="1:13" x14ac:dyDescent="0.2">
      <c r="A310" s="5"/>
      <c r="B310" s="44"/>
      <c r="C310" s="44"/>
      <c r="D310" s="44"/>
      <c r="E310" s="44"/>
      <c r="F310" s="44"/>
      <c r="G310" s="44"/>
      <c r="H310" s="44"/>
      <c r="I310" s="3"/>
      <c r="J310" s="3"/>
      <c r="K310" s="3"/>
      <c r="L310" s="8"/>
      <c r="M310" s="7"/>
    </row>
    <row r="311" spans="1:13" x14ac:dyDescent="0.2">
      <c r="A311" s="5"/>
      <c r="E311" s="44">
        <v>1</v>
      </c>
      <c r="F311" s="44"/>
      <c r="G311" s="44" t="s">
        <v>115</v>
      </c>
      <c r="H311" s="44"/>
      <c r="I311" s="39"/>
      <c r="J311" s="39"/>
      <c r="K311" s="3"/>
      <c r="L311" s="8">
        <f t="shared" ref="L311" si="23">SUM(E311*I311)</f>
        <v>0</v>
      </c>
      <c r="M311" s="7">
        <f t="shared" ref="M311" si="24">SUM(E311*J311)</f>
        <v>0</v>
      </c>
    </row>
    <row r="312" spans="1:13" ht="15.75" x14ac:dyDescent="0.25">
      <c r="A312" s="5">
        <v>28</v>
      </c>
      <c r="B312" s="43" t="s">
        <v>117</v>
      </c>
      <c r="C312" s="44"/>
      <c r="D312" s="44"/>
    </row>
    <row r="313" spans="1:13" x14ac:dyDescent="0.2">
      <c r="A313" s="5"/>
      <c r="B313" s="44" t="s">
        <v>118</v>
      </c>
      <c r="C313" s="44"/>
      <c r="D313" s="44"/>
    </row>
    <row r="314" spans="1:13" x14ac:dyDescent="0.2">
      <c r="A314" s="5"/>
      <c r="B314" s="44" t="s">
        <v>91</v>
      </c>
      <c r="C314" s="44"/>
      <c r="D314" s="44"/>
      <c r="E314" s="44"/>
      <c r="F314" s="44"/>
      <c r="G314" s="44"/>
      <c r="H314" s="44"/>
      <c r="I314" s="3"/>
      <c r="J314" s="3"/>
      <c r="K314" s="3"/>
      <c r="L314" s="8"/>
      <c r="M314" s="7"/>
    </row>
    <row r="315" spans="1:13" x14ac:dyDescent="0.2">
      <c r="A315" s="5"/>
      <c r="E315" s="44"/>
      <c r="F315" s="44"/>
      <c r="G315" s="44"/>
      <c r="H315" s="44"/>
      <c r="I315" s="3"/>
      <c r="J315" s="3"/>
      <c r="K315" s="3"/>
      <c r="L315" s="8"/>
      <c r="M315" s="7"/>
    </row>
    <row r="316" spans="1:13" x14ac:dyDescent="0.2">
      <c r="A316" s="5"/>
      <c r="B316" s="44" t="s">
        <v>0</v>
      </c>
      <c r="C316" s="44"/>
      <c r="D316" s="44"/>
      <c r="E316" s="44"/>
      <c r="F316" s="44"/>
      <c r="G316" s="44"/>
      <c r="H316" s="44"/>
      <c r="I316" s="3"/>
      <c r="J316" s="3"/>
      <c r="K316" s="3"/>
      <c r="L316" s="8"/>
      <c r="M316" s="7"/>
    </row>
    <row r="317" spans="1:13" x14ac:dyDescent="0.2">
      <c r="A317" s="5"/>
      <c r="B317" s="44" t="s">
        <v>110</v>
      </c>
      <c r="C317" s="44"/>
      <c r="D317" s="44"/>
      <c r="I317" s="3"/>
      <c r="J317" s="3"/>
      <c r="K317" s="3"/>
      <c r="L317" s="8"/>
      <c r="M317" s="7"/>
    </row>
    <row r="318" spans="1:13" x14ac:dyDescent="0.2">
      <c r="A318" s="5"/>
      <c r="B318" s="44" t="s">
        <v>111</v>
      </c>
      <c r="C318" s="44"/>
      <c r="D318" s="44"/>
      <c r="E318" s="44"/>
      <c r="F318" s="44"/>
      <c r="G318" s="44"/>
      <c r="H318" s="44"/>
      <c r="I318" s="3"/>
      <c r="J318" s="3"/>
      <c r="K318" s="3"/>
      <c r="L318" s="8"/>
      <c r="M318" s="7"/>
    </row>
    <row r="319" spans="1:13" x14ac:dyDescent="0.2">
      <c r="A319" s="5"/>
      <c r="B319" s="44" t="s">
        <v>112</v>
      </c>
      <c r="C319" s="44"/>
      <c r="D319" s="44"/>
      <c r="E319" s="44"/>
      <c r="F319" s="44"/>
      <c r="G319" s="44"/>
      <c r="H319" s="44"/>
      <c r="I319" s="3"/>
      <c r="J319" s="3"/>
      <c r="K319" s="3"/>
      <c r="L319" s="8"/>
      <c r="M319" s="7"/>
    </row>
    <row r="320" spans="1:13" x14ac:dyDescent="0.2">
      <c r="A320" s="5"/>
      <c r="B320" s="44" t="s">
        <v>119</v>
      </c>
      <c r="C320" s="44"/>
      <c r="D320" s="44"/>
      <c r="E320" s="44"/>
      <c r="F320" s="44"/>
      <c r="G320" s="44"/>
      <c r="H320" s="44"/>
      <c r="I320" s="3"/>
      <c r="J320" s="3"/>
      <c r="K320" s="3"/>
      <c r="L320" s="8"/>
      <c r="M320" s="7"/>
    </row>
    <row r="321" spans="1:13" ht="15.75" x14ac:dyDescent="0.25">
      <c r="A321" s="5"/>
      <c r="B321" s="43" t="s">
        <v>120</v>
      </c>
      <c r="C321" s="44"/>
      <c r="D321" s="44"/>
      <c r="E321" s="44"/>
      <c r="F321" s="44"/>
      <c r="G321" s="44"/>
      <c r="H321" s="44"/>
      <c r="I321" s="3"/>
      <c r="J321" s="3"/>
      <c r="K321" s="3"/>
      <c r="L321" s="8"/>
      <c r="M321" s="7"/>
    </row>
    <row r="322" spans="1:13" x14ac:dyDescent="0.2">
      <c r="A322" s="5"/>
      <c r="B322" s="44" t="s">
        <v>121</v>
      </c>
      <c r="C322" s="44"/>
      <c r="D322" s="44"/>
      <c r="E322" s="44"/>
      <c r="F322" s="44"/>
      <c r="G322" s="44"/>
      <c r="H322" s="44"/>
      <c r="I322" s="3"/>
      <c r="J322" s="3"/>
      <c r="K322" s="3"/>
      <c r="L322" s="8"/>
      <c r="M322" s="7"/>
    </row>
    <row r="323" spans="1:13" ht="15.75" x14ac:dyDescent="0.25">
      <c r="A323" s="5"/>
      <c r="B323" s="43"/>
      <c r="C323" s="44"/>
      <c r="D323" s="44"/>
      <c r="E323" s="44"/>
      <c r="F323" s="44"/>
      <c r="G323" s="44"/>
      <c r="H323" s="44"/>
      <c r="I323" s="3"/>
      <c r="J323" s="3"/>
      <c r="K323" s="3"/>
      <c r="L323" s="8"/>
      <c r="M323" s="7"/>
    </row>
    <row r="324" spans="1:13" x14ac:dyDescent="0.2">
      <c r="A324" s="5"/>
      <c r="B324" s="44"/>
      <c r="C324" s="44"/>
      <c r="D324" s="44"/>
      <c r="E324" s="44">
        <v>20</v>
      </c>
      <c r="F324" s="44"/>
      <c r="G324" s="44" t="s">
        <v>122</v>
      </c>
      <c r="H324" s="44"/>
      <c r="I324" s="3"/>
      <c r="J324" s="39"/>
      <c r="K324" s="3"/>
      <c r="L324" s="8">
        <f t="shared" ref="L324" si="25">SUM(E324*I324)</f>
        <v>0</v>
      </c>
      <c r="M324" s="7">
        <f t="shared" ref="M324" si="26">SUM(E324*J324)</f>
        <v>0</v>
      </c>
    </row>
    <row r="325" spans="1:13" x14ac:dyDescent="0.2">
      <c r="A325" s="5"/>
      <c r="B325" s="44"/>
      <c r="C325" s="44"/>
      <c r="D325" s="44"/>
      <c r="E325" s="44"/>
      <c r="F325" s="44"/>
      <c r="G325" s="44"/>
      <c r="H325" s="44"/>
      <c r="I325" s="3"/>
      <c r="J325" s="39"/>
      <c r="K325" s="3"/>
      <c r="L325" s="8"/>
      <c r="M325" s="7"/>
    </row>
    <row r="326" spans="1:13" x14ac:dyDescent="0.2">
      <c r="A326" s="5"/>
      <c r="B326" s="34"/>
      <c r="C326" s="34"/>
      <c r="D326" s="34"/>
      <c r="I326" s="7"/>
      <c r="J326" s="7"/>
      <c r="K326" s="7"/>
      <c r="L326" s="8">
        <f>SUM(L4:L325)</f>
        <v>0</v>
      </c>
      <c r="M326" s="8">
        <f>SUM(M4:M325)</f>
        <v>0</v>
      </c>
    </row>
    <row r="327" spans="1:13" x14ac:dyDescent="0.2">
      <c r="A327" s="5"/>
      <c r="L327" s="14"/>
      <c r="M327" s="15"/>
    </row>
    <row r="328" spans="1:13" ht="15.75" x14ac:dyDescent="0.25">
      <c r="A328" s="33" t="s">
        <v>83</v>
      </c>
      <c r="B328" s="31"/>
      <c r="C328" s="31"/>
      <c r="D328" s="31"/>
      <c r="E328" s="34"/>
      <c r="F328" s="34"/>
      <c r="G328" s="34"/>
      <c r="H328" s="34"/>
      <c r="I328" s="34"/>
      <c r="J328" s="30"/>
      <c r="K328" s="34"/>
      <c r="L328" s="51">
        <f>L326+M326</f>
        <v>0</v>
      </c>
      <c r="M328" s="51"/>
    </row>
    <row r="329" spans="1:13" x14ac:dyDescent="0.2">
      <c r="A329" s="5" t="s">
        <v>84</v>
      </c>
      <c r="L329" s="51">
        <f>L328*0.27</f>
        <v>0</v>
      </c>
      <c r="M329" s="51"/>
    </row>
    <row r="330" spans="1:13" ht="15.75" x14ac:dyDescent="0.25">
      <c r="A330" s="32" t="s">
        <v>85</v>
      </c>
      <c r="E330" s="31"/>
      <c r="F330" s="31"/>
      <c r="G330" s="31"/>
      <c r="H330" s="31"/>
      <c r="I330" s="31"/>
      <c r="J330" s="31"/>
      <c r="K330" s="31"/>
      <c r="L330" s="52">
        <f>SUM(L328:L329)</f>
        <v>0</v>
      </c>
      <c r="M330" s="52"/>
    </row>
    <row r="331" spans="1:13" ht="15.75" x14ac:dyDescent="0.25">
      <c r="A331" s="5"/>
      <c r="B331" s="35"/>
      <c r="C331"/>
    </row>
    <row r="332" spans="1:13" x14ac:dyDescent="0.2">
      <c r="A332" s="5"/>
      <c r="B332" s="53" t="s">
        <v>86</v>
      </c>
      <c r="C332" s="53"/>
    </row>
    <row r="333" spans="1:13" ht="15.75" x14ac:dyDescent="0.25">
      <c r="A333" s="5"/>
      <c r="B333" s="31"/>
      <c r="D333" s="31"/>
    </row>
    <row r="334" spans="1:13" x14ac:dyDescent="0.2">
      <c r="A334" s="5"/>
      <c r="B334" s="42"/>
    </row>
    <row r="335" spans="1:13" ht="15.75" x14ac:dyDescent="0.25">
      <c r="A335" s="5"/>
      <c r="B335" s="38"/>
      <c r="G335" s="31"/>
      <c r="H335" s="31"/>
      <c r="I335" s="31"/>
      <c r="L335" s="47"/>
    </row>
    <row r="336" spans="1:13" x14ac:dyDescent="0.2">
      <c r="A336" s="5"/>
      <c r="B336" s="38"/>
      <c r="L336" s="45"/>
    </row>
    <row r="337" spans="2:12" ht="15.75" x14ac:dyDescent="0.25">
      <c r="B337"/>
      <c r="L337" s="46"/>
    </row>
    <row r="338" spans="2:12" x14ac:dyDescent="0.2">
      <c r="B338" s="38"/>
    </row>
    <row r="339" spans="2:12" x14ac:dyDescent="0.2">
      <c r="B339" s="38"/>
    </row>
    <row r="340" spans="2:12" x14ac:dyDescent="0.2">
      <c r="B340" s="38"/>
    </row>
    <row r="341" spans="2:12" x14ac:dyDescent="0.2">
      <c r="B341" s="38"/>
      <c r="I341" s="7"/>
      <c r="J341" s="7"/>
      <c r="K341" s="7"/>
    </row>
    <row r="342" spans="2:12" ht="15.75" x14ac:dyDescent="0.25">
      <c r="B342" s="38"/>
      <c r="C342"/>
    </row>
    <row r="343" spans="2:12" x14ac:dyDescent="0.2">
      <c r="B343" s="42"/>
    </row>
    <row r="344" spans="2:12" ht="15.75" x14ac:dyDescent="0.25">
      <c r="B344"/>
    </row>
    <row r="345" spans="2:12" x14ac:dyDescent="0.2">
      <c r="B345" s="42"/>
    </row>
    <row r="346" spans="2:12" x14ac:dyDescent="0.2">
      <c r="B346" s="38"/>
    </row>
    <row r="347" spans="2:12" ht="15.75" x14ac:dyDescent="0.25">
      <c r="B347" s="31"/>
      <c r="C347" s="31"/>
      <c r="D347" s="31"/>
    </row>
    <row r="349" spans="2:12" ht="15.75" x14ac:dyDescent="0.25">
      <c r="E349" s="31"/>
    </row>
  </sheetData>
  <mergeCells count="4">
    <mergeCell ref="L328:M328"/>
    <mergeCell ref="L329:M329"/>
    <mergeCell ref="L330:M330"/>
    <mergeCell ref="B332:C332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  <headerFooter>
    <oddHeader xml:space="preserve">&amp;C&amp;"Arial,Normál"&amp;12BALATONMÁRIAFÜRDŐ KESZEG UTCA
TERVEZŐI KÖLTSÉGVETÉS
</oddHeader>
  </headerFooter>
  <rowBreaks count="2" manualBreakCount="2">
    <brk id="105" max="14" man="1"/>
    <brk id="21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zoomScaleSheetLayoutView="70" workbookViewId="0">
      <selection activeCell="G31" sqref="G31"/>
    </sheetView>
  </sheetViews>
  <sheetFormatPr defaultRowHeight="15" x14ac:dyDescent="0.25"/>
  <cols>
    <col min="6" max="6" width="17.28515625" customWidth="1"/>
    <col min="7" max="7" width="19.42578125" customWidth="1"/>
  </cols>
  <sheetData>
    <row r="1" spans="1:8" ht="15.75" thickBot="1" x14ac:dyDescent="0.3">
      <c r="A1" s="21"/>
      <c r="B1" s="21"/>
      <c r="C1" s="21"/>
      <c r="D1" s="21"/>
      <c r="E1" s="21"/>
      <c r="F1" s="21"/>
      <c r="G1" s="21"/>
      <c r="H1" s="21"/>
    </row>
    <row r="2" spans="1:8" ht="15.75" thickTop="1" x14ac:dyDescent="0.25"/>
    <row r="5" spans="1:8" x14ac:dyDescent="0.25">
      <c r="B5" t="s">
        <v>145</v>
      </c>
    </row>
    <row r="7" spans="1:8" x14ac:dyDescent="0.25">
      <c r="B7" t="s">
        <v>131</v>
      </c>
    </row>
    <row r="9" spans="1:8" x14ac:dyDescent="0.25">
      <c r="B9" t="s">
        <v>146</v>
      </c>
    </row>
    <row r="14" spans="1:8" x14ac:dyDescent="0.25">
      <c r="G14" s="16"/>
    </row>
    <row r="18" spans="1:8" ht="23.25" x14ac:dyDescent="0.35">
      <c r="A18" s="54" t="s">
        <v>73</v>
      </c>
      <c r="B18" s="54"/>
      <c r="C18" s="54"/>
      <c r="D18" s="54"/>
      <c r="E18" s="54"/>
      <c r="F18" s="54"/>
      <c r="G18" s="54"/>
      <c r="H18" s="54"/>
    </row>
    <row r="19" spans="1:8" ht="23.25" x14ac:dyDescent="0.35">
      <c r="D19" s="20"/>
      <c r="E19" s="20"/>
      <c r="F19" s="20"/>
      <c r="G19" s="20"/>
    </row>
    <row r="20" spans="1:8" ht="23.25" x14ac:dyDescent="0.35">
      <c r="D20" s="20"/>
      <c r="E20" s="20"/>
      <c r="F20" s="20"/>
      <c r="G20" s="20"/>
    </row>
    <row r="21" spans="1:8" x14ac:dyDescent="0.25">
      <c r="C21" s="1"/>
      <c r="D21" s="1"/>
      <c r="F21" s="1"/>
      <c r="G21" s="1"/>
    </row>
    <row r="22" spans="1:8" x14ac:dyDescent="0.25">
      <c r="F22" s="23" t="s">
        <v>7</v>
      </c>
      <c r="G22" s="23" t="s">
        <v>8</v>
      </c>
    </row>
    <row r="24" spans="1:8" x14ac:dyDescent="0.25">
      <c r="B24" t="s">
        <v>69</v>
      </c>
      <c r="F24" s="22">
        <f>Költségvetés!L326</f>
        <v>0</v>
      </c>
      <c r="G24" s="22">
        <f>Költségvetés!M326</f>
        <v>0</v>
      </c>
    </row>
    <row r="25" spans="1:8" ht="15.75" thickBot="1" x14ac:dyDescent="0.3">
      <c r="B25" s="17" t="s">
        <v>66</v>
      </c>
      <c r="C25" s="17"/>
      <c r="D25" s="17"/>
      <c r="E25" s="17"/>
      <c r="F25" s="55">
        <f>F24+G24</f>
        <v>0</v>
      </c>
      <c r="G25" s="55"/>
    </row>
    <row r="26" spans="1:8" x14ac:dyDescent="0.25">
      <c r="B26" t="s">
        <v>82</v>
      </c>
      <c r="C26" s="18"/>
      <c r="D26" s="18"/>
      <c r="E26" s="18"/>
      <c r="F26" s="56">
        <f>F25*0.27</f>
        <v>0</v>
      </c>
      <c r="G26" s="56"/>
    </row>
    <row r="27" spans="1:8" x14ac:dyDescent="0.25">
      <c r="B27" s="19" t="s">
        <v>70</v>
      </c>
      <c r="C27" s="19"/>
      <c r="D27" s="19"/>
      <c r="E27" s="19"/>
      <c r="F27" s="57">
        <f>SUM(F25:F26)</f>
        <v>0</v>
      </c>
      <c r="G27" s="57"/>
    </row>
    <row r="40" spans="2:7" x14ac:dyDescent="0.25">
      <c r="B40" t="s">
        <v>71</v>
      </c>
      <c r="G40" s="1" t="s">
        <v>132</v>
      </c>
    </row>
    <row r="41" spans="2:7" x14ac:dyDescent="0.25">
      <c r="G41" s="1" t="s">
        <v>72</v>
      </c>
    </row>
  </sheetData>
  <mergeCells count="4">
    <mergeCell ref="A18:H18"/>
    <mergeCell ref="F25:G25"/>
    <mergeCell ref="F26:G26"/>
    <mergeCell ref="F27:G27"/>
  </mergeCells>
  <pageMargins left="0.7" right="0.7" top="0.75" bottom="0.75" header="0.3" footer="0.3"/>
  <pageSetup paperSize="9" scale="95" orientation="portrait" r:id="rId1"/>
  <headerFooter>
    <oddHeader>&amp;C
&amp;"Arial,Normál"&amp;16TERVEZŐI KÖLTSÉGVETÉS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Költségvetés</vt:lpstr>
      <vt:lpstr>Főösszesítő</vt:lpstr>
      <vt:lpstr>Munka3</vt:lpstr>
      <vt:lpstr>Költségvetés!Nyomtatási_terület</vt:lpstr>
    </vt:vector>
  </TitlesOfParts>
  <Company>Felhasznalo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Vörös József</dc:creator>
  <cp:lastModifiedBy>Babina Gabi</cp:lastModifiedBy>
  <cp:lastPrinted>2011-10-27T13:42:29Z</cp:lastPrinted>
  <dcterms:created xsi:type="dcterms:W3CDTF">2011-08-29T09:28:46Z</dcterms:created>
  <dcterms:modified xsi:type="dcterms:W3CDTF">2018-02-12T07:52:12Z</dcterms:modified>
</cp:coreProperties>
</file>